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Дополнительный материал по открытому бюджету\"/>
    </mc:Choice>
  </mc:AlternateContent>
  <bookViews>
    <workbookView xWindow="120" yWindow="60" windowWidth="28695" windowHeight="12015"/>
  </bookViews>
  <sheets>
    <sheet name="Доходы на 2019 год" sheetId="5" r:id="rId1"/>
  </sheets>
  <definedNames>
    <definedName name="_xlnm.Print_Titles" localSheetId="0">'Доходы на 2019 год'!$8:$8</definedName>
  </definedNames>
  <calcPr calcId="152511"/>
</workbook>
</file>

<file path=xl/calcChain.xml><?xml version="1.0" encoding="utf-8"?>
<calcChain xmlns="http://schemas.openxmlformats.org/spreadsheetml/2006/main">
  <c r="H132" i="5" l="1"/>
  <c r="H98" i="5"/>
  <c r="F127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00" i="5"/>
  <c r="F90" i="5"/>
  <c r="F91" i="5"/>
  <c r="F92" i="5"/>
  <c r="F93" i="5"/>
  <c r="F89" i="5"/>
  <c r="F82" i="5"/>
  <c r="F83" i="5"/>
  <c r="F84" i="5"/>
  <c r="F85" i="5"/>
  <c r="F86" i="5"/>
  <c r="F81" i="5"/>
  <c r="F73" i="5"/>
  <c r="F62" i="5"/>
  <c r="F63" i="5"/>
  <c r="F64" i="5"/>
  <c r="F65" i="5"/>
  <c r="F66" i="5"/>
  <c r="F67" i="5"/>
  <c r="F68" i="5"/>
  <c r="F69" i="5"/>
  <c r="F61" i="5"/>
  <c r="F57" i="5"/>
  <c r="F56" i="5"/>
  <c r="F43" i="5"/>
  <c r="F44" i="5"/>
  <c r="F45" i="5"/>
  <c r="F46" i="5"/>
  <c r="F47" i="5"/>
  <c r="F48" i="5"/>
  <c r="F49" i="5"/>
  <c r="F50" i="5"/>
  <c r="F51" i="5"/>
  <c r="F52" i="5"/>
  <c r="F42" i="5"/>
  <c r="F37" i="5"/>
  <c r="F38" i="5"/>
  <c r="F36" i="5"/>
  <c r="F33" i="5"/>
  <c r="F25" i="5"/>
  <c r="F18" i="5"/>
  <c r="F11" i="5"/>
  <c r="D124" i="5" l="1"/>
  <c r="D122" i="5"/>
  <c r="D121" i="5"/>
  <c r="D117" i="5"/>
  <c r="D114" i="5"/>
  <c r="D113" i="5"/>
  <c r="D108" i="5"/>
  <c r="D106" i="5"/>
  <c r="D104" i="5"/>
  <c r="D100" i="5"/>
  <c r="D93" i="5"/>
  <c r="D89" i="5"/>
  <c r="D84" i="5"/>
  <c r="D81" i="5"/>
  <c r="D73" i="5"/>
  <c r="D69" i="5"/>
  <c r="D62" i="5"/>
  <c r="D57" i="5"/>
  <c r="D56" i="5"/>
  <c r="D52" i="5"/>
  <c r="D50" i="5"/>
  <c r="D48" i="5"/>
  <c r="D47" i="5"/>
  <c r="D44" i="5"/>
  <c r="D42" i="5"/>
  <c r="D38" i="5"/>
  <c r="D36" i="5"/>
  <c r="D33" i="5"/>
  <c r="D25" i="5"/>
  <c r="D18" i="5"/>
  <c r="D11" i="5"/>
  <c r="K126" i="5" l="1"/>
  <c r="J126" i="5"/>
  <c r="H126" i="5"/>
  <c r="F126" i="5"/>
  <c r="D126" i="5"/>
  <c r="C126" i="5"/>
  <c r="C98" i="5"/>
  <c r="C168" i="5"/>
  <c r="J168" i="5"/>
  <c r="H168" i="5"/>
  <c r="F168" i="5"/>
  <c r="D168" i="5"/>
  <c r="J165" i="5"/>
  <c r="H165" i="5"/>
  <c r="F165" i="5"/>
  <c r="D165" i="5"/>
  <c r="C165" i="5"/>
  <c r="J162" i="5"/>
  <c r="H162" i="5"/>
  <c r="F162" i="5"/>
  <c r="D162" i="5"/>
  <c r="C162" i="5"/>
  <c r="C131" i="5"/>
  <c r="K169" i="5"/>
  <c r="K168" i="5" s="1"/>
  <c r="K167" i="5"/>
  <c r="K166" i="5"/>
  <c r="K165" i="5" s="1"/>
  <c r="K164" i="5"/>
  <c r="K163" i="5"/>
  <c r="K162" i="5" s="1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J131" i="5"/>
  <c r="K129" i="5"/>
  <c r="K128" i="5"/>
  <c r="K127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J98" i="5"/>
  <c r="K97" i="5"/>
  <c r="K96" i="5"/>
  <c r="K95" i="5"/>
  <c r="K94" i="5"/>
  <c r="K93" i="5"/>
  <c r="K92" i="5"/>
  <c r="K91" i="5"/>
  <c r="K90" i="5"/>
  <c r="K89" i="5"/>
  <c r="K88" i="5"/>
  <c r="J87" i="5"/>
  <c r="K86" i="5"/>
  <c r="K85" i="5"/>
  <c r="K84" i="5"/>
  <c r="K83" i="5"/>
  <c r="K82" i="5"/>
  <c r="K81" i="5"/>
  <c r="K80" i="5"/>
  <c r="J79" i="5"/>
  <c r="K78" i="5"/>
  <c r="K77" i="5"/>
  <c r="K76" i="5"/>
  <c r="K75" i="5"/>
  <c r="K74" i="5"/>
  <c r="K73" i="5"/>
  <c r="J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J58" i="5"/>
  <c r="K57" i="5"/>
  <c r="K56" i="5"/>
  <c r="J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J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J23" i="5"/>
  <c r="K22" i="5"/>
  <c r="K21" i="5"/>
  <c r="K20" i="5"/>
  <c r="K19" i="5"/>
  <c r="K18" i="5"/>
  <c r="J17" i="5"/>
  <c r="K11" i="5"/>
  <c r="J10" i="5"/>
  <c r="C130" i="5" l="1"/>
  <c r="J130" i="5"/>
  <c r="J9" i="5"/>
  <c r="F98" i="5"/>
  <c r="K98" i="5"/>
  <c r="J170" i="5" l="1"/>
  <c r="D98" i="5"/>
  <c r="H55" i="5" l="1"/>
  <c r="K55" i="5" s="1"/>
  <c r="F55" i="5"/>
  <c r="D55" i="5"/>
  <c r="C55" i="5"/>
  <c r="H58" i="5" l="1"/>
  <c r="K58" i="5" s="1"/>
  <c r="I169" i="5"/>
  <c r="I168" i="5" s="1"/>
  <c r="I167" i="5"/>
  <c r="I166" i="5"/>
  <c r="I165" i="5" s="1"/>
  <c r="I164" i="5"/>
  <c r="I163" i="5"/>
  <c r="I162" i="5" s="1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29" i="5"/>
  <c r="I128" i="5"/>
  <c r="I127" i="5"/>
  <c r="I126" i="5" s="1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7" i="5"/>
  <c r="I96" i="5"/>
  <c r="I95" i="5"/>
  <c r="I94" i="5"/>
  <c r="I92" i="5"/>
  <c r="I91" i="5"/>
  <c r="I90" i="5"/>
  <c r="I88" i="5"/>
  <c r="I86" i="5"/>
  <c r="I85" i="5"/>
  <c r="I83" i="5"/>
  <c r="I82" i="5"/>
  <c r="I80" i="5"/>
  <c r="I78" i="5"/>
  <c r="I77" i="5"/>
  <c r="I76" i="5"/>
  <c r="I75" i="5"/>
  <c r="I74" i="5"/>
  <c r="I71" i="5"/>
  <c r="I70" i="5"/>
  <c r="I68" i="5"/>
  <c r="I67" i="5"/>
  <c r="I66" i="5"/>
  <c r="I65" i="5"/>
  <c r="I64" i="5"/>
  <c r="I63" i="5"/>
  <c r="I60" i="5"/>
  <c r="I59" i="5"/>
  <c r="I57" i="5"/>
  <c r="I56" i="5"/>
  <c r="I54" i="5"/>
  <c r="I53" i="5"/>
  <c r="I51" i="5"/>
  <c r="I45" i="5"/>
  <c r="I43" i="5"/>
  <c r="I41" i="5"/>
  <c r="I39" i="5"/>
  <c r="I37" i="5"/>
  <c r="I35" i="5"/>
  <c r="I34" i="5"/>
  <c r="I32" i="5"/>
  <c r="I31" i="5"/>
  <c r="I30" i="5"/>
  <c r="I29" i="5"/>
  <c r="I28" i="5"/>
  <c r="I27" i="5"/>
  <c r="I26" i="5"/>
  <c r="I24" i="5"/>
  <c r="I22" i="5"/>
  <c r="I21" i="5"/>
  <c r="I20" i="5"/>
  <c r="I19" i="5"/>
  <c r="I61" i="5"/>
  <c r="I55" i="5"/>
  <c r="G25" i="5"/>
  <c r="G169" i="5"/>
  <c r="G168" i="5" s="1"/>
  <c r="G167" i="5"/>
  <c r="G166" i="5"/>
  <c r="G165" i="5" s="1"/>
  <c r="G164" i="5"/>
  <c r="G163" i="5"/>
  <c r="G162" i="5" s="1"/>
  <c r="G161" i="5"/>
  <c r="G160" i="5"/>
  <c r="G159" i="5"/>
  <c r="G158" i="5"/>
  <c r="G157" i="5"/>
  <c r="G156" i="5"/>
  <c r="G155" i="5"/>
  <c r="G154" i="5"/>
  <c r="G153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29" i="5"/>
  <c r="G128" i="5"/>
  <c r="G127" i="5"/>
  <c r="G126" i="5" s="1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7" i="5"/>
  <c r="G96" i="5"/>
  <c r="G95" i="5"/>
  <c r="G94" i="5"/>
  <c r="G92" i="5"/>
  <c r="G91" i="5"/>
  <c r="G90" i="5"/>
  <c r="G88" i="5"/>
  <c r="G86" i="5"/>
  <c r="G85" i="5"/>
  <c r="G83" i="5"/>
  <c r="G82" i="5"/>
  <c r="G80" i="5"/>
  <c r="G78" i="5"/>
  <c r="G77" i="5"/>
  <c r="G76" i="5"/>
  <c r="G75" i="5"/>
  <c r="G74" i="5"/>
  <c r="G71" i="5"/>
  <c r="G70" i="5"/>
  <c r="G68" i="5"/>
  <c r="G67" i="5"/>
  <c r="G66" i="5"/>
  <c r="G65" i="5"/>
  <c r="G64" i="5"/>
  <c r="G63" i="5"/>
  <c r="G60" i="5"/>
  <c r="G59" i="5"/>
  <c r="G57" i="5"/>
  <c r="G56" i="5"/>
  <c r="G54" i="5"/>
  <c r="G53" i="5"/>
  <c r="G51" i="5"/>
  <c r="G45" i="5"/>
  <c r="G43" i="5"/>
  <c r="G41" i="5"/>
  <c r="G39" i="5"/>
  <c r="G37" i="5"/>
  <c r="G35" i="5"/>
  <c r="G34" i="5"/>
  <c r="G32" i="5"/>
  <c r="G31" i="5"/>
  <c r="G30" i="5"/>
  <c r="G29" i="5"/>
  <c r="G28" i="5"/>
  <c r="G27" i="5"/>
  <c r="G26" i="5"/>
  <c r="G24" i="5"/>
  <c r="G22" i="5"/>
  <c r="G21" i="5"/>
  <c r="G20" i="5"/>
  <c r="G19" i="5"/>
  <c r="E152" i="5"/>
  <c r="E132" i="5"/>
  <c r="E89" i="5"/>
  <c r="E81" i="5"/>
  <c r="I69" i="5"/>
  <c r="E62" i="5"/>
  <c r="C58" i="5"/>
  <c r="E55" i="5"/>
  <c r="E47" i="5"/>
  <c r="E36" i="5"/>
  <c r="E169" i="5"/>
  <c r="E168" i="5" s="1"/>
  <c r="E167" i="5"/>
  <c r="E166" i="5"/>
  <c r="E165" i="5" s="1"/>
  <c r="E164" i="5"/>
  <c r="E163" i="5"/>
  <c r="E162" i="5" s="1"/>
  <c r="E161" i="5"/>
  <c r="E160" i="5"/>
  <c r="E159" i="5"/>
  <c r="E158" i="5"/>
  <c r="E157" i="5"/>
  <c r="E156" i="5"/>
  <c r="E155" i="5"/>
  <c r="E154" i="5"/>
  <c r="E153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29" i="5"/>
  <c r="E128" i="5"/>
  <c r="E127" i="5"/>
  <c r="E126" i="5" s="1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7" i="5"/>
  <c r="E96" i="5"/>
  <c r="E95" i="5"/>
  <c r="E94" i="5"/>
  <c r="E93" i="5"/>
  <c r="E92" i="5"/>
  <c r="E91" i="5"/>
  <c r="E90" i="5"/>
  <c r="E88" i="5"/>
  <c r="E86" i="5"/>
  <c r="E85" i="5"/>
  <c r="E84" i="5"/>
  <c r="E83" i="5"/>
  <c r="E82" i="5"/>
  <c r="E80" i="5"/>
  <c r="E78" i="5"/>
  <c r="E77" i="5"/>
  <c r="E76" i="5"/>
  <c r="E75" i="5"/>
  <c r="E74" i="5"/>
  <c r="E71" i="5"/>
  <c r="E70" i="5"/>
  <c r="E69" i="5"/>
  <c r="E68" i="5"/>
  <c r="E67" i="5"/>
  <c r="E66" i="5"/>
  <c r="E65" i="5"/>
  <c r="E64" i="5"/>
  <c r="E63" i="5"/>
  <c r="E61" i="5"/>
  <c r="E60" i="5"/>
  <c r="E59" i="5"/>
  <c r="E57" i="5"/>
  <c r="E56" i="5"/>
  <c r="E54" i="5"/>
  <c r="E53" i="5"/>
  <c r="E51" i="5"/>
  <c r="E50" i="5"/>
  <c r="E45" i="5"/>
  <c r="E43" i="5"/>
  <c r="E42" i="5"/>
  <c r="E41" i="5"/>
  <c r="E39" i="5"/>
  <c r="E38" i="5"/>
  <c r="E37" i="5"/>
  <c r="E35" i="5"/>
  <c r="E34" i="5"/>
  <c r="E32" i="5"/>
  <c r="E31" i="5"/>
  <c r="E30" i="5"/>
  <c r="E29" i="5"/>
  <c r="E28" i="5"/>
  <c r="E27" i="5"/>
  <c r="E26" i="5"/>
  <c r="E25" i="5"/>
  <c r="E24" i="5"/>
  <c r="E22" i="5"/>
  <c r="E21" i="5"/>
  <c r="E20" i="5"/>
  <c r="E19" i="5"/>
  <c r="E18" i="5"/>
  <c r="E11" i="5"/>
  <c r="I42" i="5" l="1"/>
  <c r="G42" i="5"/>
  <c r="I11" i="5"/>
  <c r="I89" i="5"/>
  <c r="E33" i="5"/>
  <c r="G73" i="5"/>
  <c r="I73" i="5"/>
  <c r="G38" i="5"/>
  <c r="I38" i="5"/>
  <c r="I93" i="5"/>
  <c r="G93" i="5"/>
  <c r="I84" i="5"/>
  <c r="G84" i="5"/>
  <c r="G33" i="5"/>
  <c r="I33" i="5"/>
  <c r="E73" i="5"/>
  <c r="G61" i="5"/>
  <c r="G69" i="5"/>
  <c r="F79" i="5"/>
  <c r="G132" i="5"/>
  <c r="I25" i="5"/>
  <c r="E44" i="5"/>
  <c r="G89" i="5"/>
  <c r="G152" i="5"/>
  <c r="G98" i="5"/>
  <c r="E98" i="5"/>
  <c r="E52" i="5"/>
  <c r="I52" i="5"/>
  <c r="G52" i="5"/>
  <c r="E49" i="5"/>
  <c r="E46" i="5"/>
  <c r="G55" i="5"/>
  <c r="E48" i="5"/>
  <c r="I44" i="5"/>
  <c r="G44" i="5"/>
  <c r="H131" i="5"/>
  <c r="K131" i="5" s="1"/>
  <c r="F131" i="5"/>
  <c r="D131" i="5"/>
  <c r="D130" i="5" s="1"/>
  <c r="H87" i="5"/>
  <c r="K87" i="5" s="1"/>
  <c r="D87" i="5"/>
  <c r="C87" i="5"/>
  <c r="H79" i="5"/>
  <c r="K79" i="5" s="1"/>
  <c r="D79" i="5"/>
  <c r="C79" i="5"/>
  <c r="H72" i="5"/>
  <c r="K72" i="5" s="1"/>
  <c r="F72" i="5"/>
  <c r="D72" i="5"/>
  <c r="C72" i="5"/>
  <c r="D58" i="5"/>
  <c r="H40" i="5"/>
  <c r="K40" i="5" s="1"/>
  <c r="D40" i="5"/>
  <c r="C40" i="5"/>
  <c r="H23" i="5"/>
  <c r="K23" i="5" s="1"/>
  <c r="D23" i="5"/>
  <c r="C23" i="5"/>
  <c r="H17" i="5"/>
  <c r="K17" i="5" s="1"/>
  <c r="F17" i="5"/>
  <c r="D17" i="5"/>
  <c r="C17" i="5"/>
  <c r="H10" i="5"/>
  <c r="F10" i="5"/>
  <c r="D10" i="5"/>
  <c r="C10" i="5"/>
  <c r="K10" i="5" l="1"/>
  <c r="H9" i="5"/>
  <c r="G72" i="5"/>
  <c r="F87" i="5"/>
  <c r="G87" i="5" s="1"/>
  <c r="G11" i="5"/>
  <c r="I62" i="5"/>
  <c r="G62" i="5"/>
  <c r="I18" i="5"/>
  <c r="G18" i="5"/>
  <c r="G79" i="5"/>
  <c r="F130" i="5"/>
  <c r="G130" i="5" s="1"/>
  <c r="G131" i="5"/>
  <c r="G81" i="5"/>
  <c r="I81" i="5"/>
  <c r="G17" i="5"/>
  <c r="E10" i="5"/>
  <c r="E17" i="5"/>
  <c r="I36" i="5"/>
  <c r="G36" i="5"/>
  <c r="G10" i="5"/>
  <c r="F23" i="5"/>
  <c r="G23" i="5" s="1"/>
  <c r="F58" i="5"/>
  <c r="G58" i="5" s="1"/>
  <c r="I98" i="5"/>
  <c r="F40" i="5"/>
  <c r="I40" i="5" s="1"/>
  <c r="I50" i="5"/>
  <c r="G49" i="5"/>
  <c r="I49" i="5"/>
  <c r="G50" i="5"/>
  <c r="I48" i="5"/>
  <c r="G48" i="5"/>
  <c r="G47" i="5"/>
  <c r="I47" i="5"/>
  <c r="H130" i="5"/>
  <c r="K130" i="5" s="1"/>
  <c r="I131" i="5"/>
  <c r="I79" i="5"/>
  <c r="I72" i="5"/>
  <c r="I17" i="5"/>
  <c r="I10" i="5"/>
  <c r="E131" i="5"/>
  <c r="E130" i="5" s="1"/>
  <c r="E87" i="5"/>
  <c r="E79" i="5"/>
  <c r="E72" i="5"/>
  <c r="E58" i="5"/>
  <c r="E40" i="5"/>
  <c r="E23" i="5"/>
  <c r="D9" i="5"/>
  <c r="D170" i="5" s="1"/>
  <c r="C9" i="5"/>
  <c r="G40" i="5" l="1"/>
  <c r="E9" i="5"/>
  <c r="K9" i="5"/>
  <c r="I87" i="5"/>
  <c r="F9" i="5"/>
  <c r="I9" i="5" s="1"/>
  <c r="I23" i="5"/>
  <c r="I58" i="5"/>
  <c r="G46" i="5"/>
  <c r="I46" i="5"/>
  <c r="I130" i="5"/>
  <c r="H170" i="5"/>
  <c r="K170" i="5" s="1"/>
  <c r="C170" i="5"/>
  <c r="E170" i="5" s="1"/>
  <c r="G9" i="5" l="1"/>
  <c r="F170" i="5"/>
  <c r="G170" i="5" s="1"/>
  <c r="I170" i="5" l="1"/>
</calcChain>
</file>

<file path=xl/sharedStrings.xml><?xml version="1.0" encoding="utf-8"?>
<sst xmlns="http://schemas.openxmlformats.org/spreadsheetml/2006/main" count="347" uniqueCount="336">
  <si>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</si>
  <si>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</si>
  <si>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</si>
  <si>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</si>
  <si>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(иностранные граждане)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</si>
  <si>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</si>
  <si>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РФ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</si>
  <si>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</si>
  <si>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</si>
  <si>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</si>
  <si>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</si>
  <si>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</si>
  <si>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</si>
  <si>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</si>
  <si>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</si>
  <si>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</si>
  <si>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</si>
  <si>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</si>
  <si>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</si>
  <si>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</si>
  <si>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</si>
  <si>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</si>
  <si>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</si>
  <si>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</si>
  <si>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</si>
  <si>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</si>
  <si>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</si>
  <si>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</si>
  <si>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</si>
  <si>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</si>
  <si>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</si>
  <si>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</si>
  <si>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</si>
  <si>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</si>
  <si>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</si>
  <si>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</si>
  <si>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</si>
  <si>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</si>
  <si>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</si>
  <si>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</si>
  <si>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</si>
  <si>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 xml:space="preserve">БЕЗВОЗМЕЗДНЫЕ ПОСТУПЛЕНИЯ </t>
  </si>
  <si>
    <t>2 02 01003 04 0000 151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</si>
  <si>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</si>
  <si>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</si>
  <si>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проведение Всероссийской сельскохозяйственной переписи в 2016 году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</si>
  <si>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</si>
  <si>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</si>
  <si>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</si>
  <si>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</si>
  <si>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</si>
  <si>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Прочие безвозмездные постуления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</si>
  <si>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</si>
  <si>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</si>
  <si>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</si>
  <si>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 xml:space="preserve">1 05 00000 </t>
  </si>
  <si>
    <t>1 06 00000</t>
  </si>
  <si>
    <t>1 11 05012</t>
  </si>
  <si>
    <t xml:space="preserve">1 11 05024 </t>
  </si>
  <si>
    <t>1 11 05074</t>
  </si>
  <si>
    <t>1 11 09044</t>
  </si>
  <si>
    <t xml:space="preserve">1 13 01994 </t>
  </si>
  <si>
    <t xml:space="preserve">1 13 02994 </t>
  </si>
  <si>
    <t xml:space="preserve">1 14 02043 </t>
  </si>
  <si>
    <t xml:space="preserve">114  06012 </t>
  </si>
  <si>
    <t>114  06024</t>
  </si>
  <si>
    <t xml:space="preserve">2 02 02000 </t>
  </si>
  <si>
    <t xml:space="preserve">2 02 03000 </t>
  </si>
  <si>
    <t xml:space="preserve">2 02 04000 </t>
  </si>
  <si>
    <t>Доходы от уплаты акцизов на дизельное топливо, зачисляемые в консолидируемые 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</si>
  <si>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консолидируемые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</si>
  <si>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консолидируемые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</si>
  <si>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консолидируемые бюджеты субъектов Российской Федерации</t>
  </si>
  <si>
    <t>Налог, взимаемый  с налогоплательщиков, выбравших 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</si>
  <si>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</si>
  <si>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</si>
  <si>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</si>
  <si>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</si>
  <si>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вменненный доход для отдельных видов деятельности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</si>
  <si>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</si>
  <si>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 по имуществу, не входящему в Единую систему газоснабжения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</si>
  <si>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</si>
  <si>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</si>
  <si>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</si>
  <si>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</si>
  <si>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</si>
  <si>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</si>
  <si>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</si>
  <si>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Налог на доходы физических лиц</t>
  </si>
  <si>
    <t>Налог, взимаемый в связи с применением патентной системы налогообложения, зачисляемый в бюджеты городских округов</t>
  </si>
  <si>
    <t>Транспортный налог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</si>
  <si>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</si>
  <si>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</si>
  <si>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приходящиеся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</si>
  <si>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</si>
  <si>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</si>
  <si>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</si>
  <si>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</si>
  <si>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</si>
  <si>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</si>
  <si>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</si>
  <si>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</si>
  <si>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</si>
  <si>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</t>
  </si>
  <si>
    <t xml:space="preserve"> 1 12 01010 </t>
  </si>
  <si>
    <t xml:space="preserve"> 1 12 01020 </t>
  </si>
  <si>
    <t xml:space="preserve"> 1 12 01030 </t>
  </si>
  <si>
    <t xml:space="preserve"> 1 12 01040 </t>
  </si>
  <si>
    <t xml:space="preserve"> 1 12 01070 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</si>
  <si>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</si>
  <si>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</si>
  <si>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</si>
  <si>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1 13 01990</t>
  </si>
  <si>
    <t xml:space="preserve">Доходы от компенсации затрат государства </t>
  </si>
  <si>
    <t xml:space="preserve">Прочие доходы от компенсации затрат государства </t>
  </si>
  <si>
    <t xml:space="preserve">1 13 02990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</si>
  <si>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</si>
  <si>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</si>
  <si>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114  02040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</si>
  <si>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</si>
  <si>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</si>
  <si>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114  06010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</si>
  <si>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</si>
  <si>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114  06020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</si>
  <si>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</si>
  <si>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</si>
  <si>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</si>
  <si>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</si>
  <si>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 Денежные взыскания (штрафы) за нарушение законодательства Российской Федерации о недрах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</si>
  <si>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</si>
  <si>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</si>
  <si>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законодательства в области охраны окружающей среды</t>
  </si>
  <si>
    <t xml:space="preserve">  Прочие денежные взыскания (штрафы) за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</si>
  <si>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</si>
  <si>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</si>
  <si>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</si>
  <si>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</si>
  <si>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1 16 03010 </t>
  </si>
  <si>
    <t xml:space="preserve">1 16 03030 </t>
  </si>
  <si>
    <t xml:space="preserve">1 16 08010 </t>
  </si>
  <si>
    <t xml:space="preserve">1 16 21040 </t>
  </si>
  <si>
    <t xml:space="preserve">1 16 25010 </t>
  </si>
  <si>
    <t xml:space="preserve">1 16 25030 </t>
  </si>
  <si>
    <t xml:space="preserve">1 16 25050 </t>
  </si>
  <si>
    <t xml:space="preserve">1 16 30030 </t>
  </si>
  <si>
    <t xml:space="preserve">1 16 33040 </t>
  </si>
  <si>
    <t xml:space="preserve">1 16 35020 </t>
  </si>
  <si>
    <t xml:space="preserve">1 16 51020 </t>
  </si>
  <si>
    <t xml:space="preserve">1 16 90040 </t>
  </si>
  <si>
    <t>Невыясненные поступления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</si>
  <si>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</si>
  <si>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</si>
  <si>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реализацию федеральных целевых программ</t>
  </si>
  <si>
    <t>Субсидии бюджетам на реализацию федеральных целевых программ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</si>
  <si>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</si>
  <si>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</si>
  <si>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Прочие субсидии</t>
  </si>
  <si>
    <t>Субвенции бюджетам бюджетной системы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</si>
  <si>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</si>
  <si>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</si>
  <si>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</si>
  <si>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Доходы бюджетов городских округов от возврата организациями остатков субсидий прошлых лет</t>
  </si>
  <si>
    <t xml:space="preserve">1 16 25020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</si>
  <si>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</si>
  <si>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1 16 30013 </t>
  </si>
  <si>
    <t xml:space="preserve">Иные налоги на доходы физических лиц </t>
  </si>
  <si>
    <t>Иные налоги на совокупный налог</t>
  </si>
  <si>
    <t>Иные налоги на имущество</t>
  </si>
  <si>
    <t>Иные доходы от использования имущества, находящегося в государственной и муниципальной собственности</t>
  </si>
  <si>
    <t>Иные доходы от оказания платных услуг (работ) и компенсации затрат государства</t>
  </si>
  <si>
    <t>Иные доходы от продажи материальных и нематериальных активов</t>
  </si>
  <si>
    <t>Иные штрафы, санкции, возмещение ущерба</t>
  </si>
  <si>
    <t>Иные субсидии бюджетам бюджетной системы Российской Федерации (межбюджетные субсидии)</t>
  </si>
  <si>
    <t>Иные субвенции бюджетам бюджетной системы Российской Федерации</t>
  </si>
  <si>
    <t>1 00 00000 00</t>
  </si>
  <si>
    <t xml:space="preserve"> 1 01 00000 00 </t>
  </si>
  <si>
    <t>1 01 02000 01</t>
  </si>
  <si>
    <t>1 01 02010 01</t>
  </si>
  <si>
    <t xml:space="preserve">1 01 02020 01 </t>
  </si>
  <si>
    <t xml:space="preserve">1 01 02030 01 </t>
  </si>
  <si>
    <t>1 01 02040 01</t>
  </si>
  <si>
    <t xml:space="preserve">1 03 00000 00 </t>
  </si>
  <si>
    <t xml:space="preserve">1 03 02000 01 </t>
  </si>
  <si>
    <t>1 02 02230 01</t>
  </si>
  <si>
    <t>1 02 02240 01</t>
  </si>
  <si>
    <t>1 02 02250 01</t>
  </si>
  <si>
    <t>1 02 02260 01</t>
  </si>
  <si>
    <t xml:space="preserve"> 1 05 01010 01</t>
  </si>
  <si>
    <t xml:space="preserve"> 1 05 01011 01 </t>
  </si>
  <si>
    <t xml:space="preserve"> 1 05 01012 01 </t>
  </si>
  <si>
    <t xml:space="preserve"> 1 05 01020 01 </t>
  </si>
  <si>
    <t xml:space="preserve"> 1 05 01021 01 </t>
  </si>
  <si>
    <t xml:space="preserve"> 1 05 01022 01 </t>
  </si>
  <si>
    <t xml:space="preserve"> 1 05 01050 01 </t>
  </si>
  <si>
    <t xml:space="preserve">1 05 02000 02 </t>
  </si>
  <si>
    <t xml:space="preserve">1 05 02010 02 </t>
  </si>
  <si>
    <t>1 05 02020 02</t>
  </si>
  <si>
    <t>1 05 03000 01</t>
  </si>
  <si>
    <t>1 05 03010 01</t>
  </si>
  <si>
    <t>1 05 04000 02</t>
  </si>
  <si>
    <t>1 05 04010 02</t>
  </si>
  <si>
    <t>1 06 00000 00</t>
  </si>
  <si>
    <t>1 06 01020 04</t>
  </si>
  <si>
    <t xml:space="preserve">1 06 02000 02 </t>
  </si>
  <si>
    <t xml:space="preserve">1 06 02010 02 </t>
  </si>
  <si>
    <t xml:space="preserve">1 06 04000 02 </t>
  </si>
  <si>
    <t>1 06 04011 02</t>
  </si>
  <si>
    <t>1 06 04012 02</t>
  </si>
  <si>
    <t xml:space="preserve">1 06 06000 00 </t>
  </si>
  <si>
    <t xml:space="preserve">1 06 06032 04 </t>
  </si>
  <si>
    <t>1 06 06040 04</t>
  </si>
  <si>
    <t xml:space="preserve">1 08 00000 00 </t>
  </si>
  <si>
    <t xml:space="preserve">1 08 03000 01 </t>
  </si>
  <si>
    <t xml:space="preserve">1 11 00000 00 </t>
  </si>
  <si>
    <t xml:space="preserve">1 11 00000 04 </t>
  </si>
  <si>
    <t xml:space="preserve"> 1 12 01000 01 </t>
  </si>
  <si>
    <t>1 13 00000 00</t>
  </si>
  <si>
    <t>1 13 00000 04</t>
  </si>
  <si>
    <t>114  00000 04</t>
  </si>
  <si>
    <t>1 16 00000 00</t>
  </si>
  <si>
    <t xml:space="preserve">1 16 00000 00 </t>
  </si>
  <si>
    <t xml:space="preserve">1 17 00000 00 </t>
  </si>
  <si>
    <t xml:space="preserve">1 17 01000 00 </t>
  </si>
  <si>
    <t>1 17 01040 04</t>
  </si>
  <si>
    <t>2 00 00000 00</t>
  </si>
  <si>
    <t>2 02 00000 00</t>
  </si>
  <si>
    <t xml:space="preserve">2 02 01003 04 </t>
  </si>
  <si>
    <t>2 02 02051 00</t>
  </si>
  <si>
    <t xml:space="preserve">2 02 02051 04 </t>
  </si>
  <si>
    <t xml:space="preserve">2 02 02088 00 </t>
  </si>
  <si>
    <t xml:space="preserve">2 02 02088 04 </t>
  </si>
  <si>
    <t>2 02 02999 00</t>
  </si>
  <si>
    <t>Прочие субсидии бюджетам городских округов</t>
  </si>
  <si>
    <t>2 02 02999 04</t>
  </si>
  <si>
    <t>2 02 03007 04</t>
  </si>
  <si>
    <t>2 02 03015 00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</si>
  <si>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</si>
  <si>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2 02 03015 04</t>
  </si>
  <si>
    <t>Субвенции местным бюджетам на выполнение передаваемых полномочий субъектов Российской Федерации</t>
  </si>
  <si>
    <t>2 02 03024 00</t>
  </si>
  <si>
    <t>2 02 03024 04</t>
  </si>
  <si>
    <t>Субвенции бюджетам на проведение Всероссийской сельскохозяйственной переписи в 2016 году</t>
  </si>
  <si>
    <t>2 02 03121 00</t>
  </si>
  <si>
    <t>2 02 03121 04</t>
  </si>
  <si>
    <t>Межбюджетные трансферты, передаваемые бюджетам на комплектование книжных фондов библиотек муниципальных образований</t>
  </si>
  <si>
    <t xml:space="preserve">2 02 04025 00 </t>
  </si>
  <si>
    <t xml:space="preserve">2 02 04025 04 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</si>
  <si>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</si>
  <si>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2 02 04041 00</t>
  </si>
  <si>
    <t>2 02 04041 04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</si>
  <si>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</si>
  <si>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2 02 04067 00</t>
  </si>
  <si>
    <t xml:space="preserve">2 02 04067 04 </t>
  </si>
  <si>
    <t>Прочие межбюджетные трансферты, передаваемые бюджетам</t>
  </si>
  <si>
    <t>2 02 04999 00</t>
  </si>
  <si>
    <t xml:space="preserve">2 02 04999 04 </t>
  </si>
  <si>
    <t>2 07 00000 00</t>
  </si>
  <si>
    <t xml:space="preserve">2 07 04000 04 </t>
  </si>
  <si>
    <t>2 07 04050 04</t>
  </si>
  <si>
    <t>2 18 00000 00</t>
  </si>
  <si>
    <t>2 18 04010 04</t>
  </si>
  <si>
    <t>2 19 00000 00</t>
  </si>
  <si>
    <t>1 12 00000 00</t>
  </si>
  <si>
    <t>Наименование показателя</t>
  </si>
  <si>
    <t>х</t>
  </si>
  <si>
    <t>Иные налоговые и неналоговые доходы</t>
  </si>
  <si>
    <t>Безвозмездные поступления от других бюджетов бюджетной системы Российской Федерации</t>
  </si>
  <si>
    <t>Уточненный план</t>
  </si>
  <si>
    <t>изменение 1</t>
  </si>
  <si>
    <t>изменение 2</t>
  </si>
  <si>
    <t>изменение 3</t>
  </si>
  <si>
    <t>5=4-3</t>
  </si>
  <si>
    <t>7=6-4</t>
  </si>
  <si>
    <t>9=8-6</t>
  </si>
  <si>
    <t xml:space="preserve">Отклонение </t>
  </si>
  <si>
    <t>Первона-чальный план</t>
  </si>
  <si>
    <t xml:space="preserve">Сведения об изменениях, вносимых в решение о бюджете муниципального образования "Городской округ Ногликский", </t>
  </si>
  <si>
    <t>1 05 00000 00</t>
  </si>
  <si>
    <t xml:space="preserve"> 1 05 01000 00 </t>
  </si>
  <si>
    <t>1 06 01000 00</t>
  </si>
  <si>
    <t>1 11 01000 00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</si>
  <si>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</si>
  <si>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1 08 07000 01 </t>
  </si>
  <si>
    <t>1 11 05000 00</t>
  </si>
  <si>
    <t>1 11 09000 00</t>
  </si>
  <si>
    <t>Плата за негативное воздействие на окружающую среду</t>
  </si>
  <si>
    <t>1 13 01000 00</t>
  </si>
  <si>
    <t xml:space="preserve">1 13 02000 00 </t>
  </si>
  <si>
    <t>1 14 00000 00</t>
  </si>
  <si>
    <t>1 14 02000 00</t>
  </si>
  <si>
    <t>1 14 06000 00</t>
  </si>
  <si>
    <t xml:space="preserve">1 16 03000 00 </t>
  </si>
  <si>
    <t xml:space="preserve">1 16 21000 00 </t>
  </si>
  <si>
    <t xml:space="preserve">1 16 25000 00 </t>
  </si>
  <si>
    <t xml:space="preserve">1 16 33000 00 </t>
  </si>
  <si>
    <t xml:space="preserve">1 16 35000 00 </t>
  </si>
  <si>
    <t xml:space="preserve">1 16 90000 00 </t>
  </si>
  <si>
    <t xml:space="preserve">2 02 10000 00 </t>
  </si>
  <si>
    <t>2 02 20000 00</t>
  </si>
  <si>
    <t xml:space="preserve">2 02 30000 00 </t>
  </si>
  <si>
    <t>2 02 40000 00</t>
  </si>
  <si>
    <t>2 19 00000 04</t>
  </si>
  <si>
    <t xml:space="preserve">1 16 06000 00 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</si>
  <si>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</si>
  <si>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</si>
  <si>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</si>
  <si>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1 06 06042 04</t>
  </si>
  <si>
    <t xml:space="preserve">1 16 08000 01 </t>
  </si>
  <si>
    <t xml:space="preserve">1 16 28000 01 </t>
  </si>
  <si>
    <t xml:space="preserve">1 16 30000 01 </t>
  </si>
  <si>
    <t xml:space="preserve">1 16 43000 01 </t>
  </si>
  <si>
    <t>1 16 51000 02</t>
  </si>
  <si>
    <t>2 18 04000 04</t>
  </si>
  <si>
    <t>К отчету об исполнении бюджета МО "Городской округ Ногликский" за 2019 год</t>
  </si>
  <si>
    <t>по доходам  бюджета на 2019 год</t>
  </si>
  <si>
    <t>Решение Собрания от 06.12.2018 № 229</t>
  </si>
  <si>
    <t xml:space="preserve">Решение Собрания от 31.01.2019 № 236 </t>
  </si>
  <si>
    <t xml:space="preserve">Решение Собрания от 23.05.2019 № 253 </t>
  </si>
  <si>
    <t>изменение 4</t>
  </si>
  <si>
    <t>Решение Собрания от 11.07.2019 № 262</t>
  </si>
  <si>
    <t>Решение Собрания от 20.12.2019 № 22</t>
  </si>
  <si>
    <t>тыс. рублей</t>
  </si>
  <si>
    <t>11=10-8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</si>
  <si>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</si>
  <si>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</si>
  <si>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</si>
  <si>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</si>
  <si>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</si>
  <si>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</si>
  <si>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</si>
  <si>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</si>
  <si>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Суммы по искам о возмещении вреда, причиненного окружающей среде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</si>
  <si>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</si>
  <si>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</si>
  <si>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Прочие поступления от денежных взысканий (штрафов) и иных сумм в возмещение ущерба</t>
  </si>
  <si>
    <t xml:space="preserve">Код бюджетной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</si>
</sst>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 CYR"/>
      <family val="1"/>
      <charset val="204"/>
    </font>
    <font>
      <sz val="12"/>
      <name val="Times New Roman Cyr"/>
      <charset val="204"/>
    </font>
    <font>
      <sz val="12"/>
      <color rgb="FFFF0000"/>
      <name val="Times New Roman Cyr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49" fontId="4" fillId="0" borderId="4">
      <alignment vertical="top" wrapText="1"/>
    </xf>
    <xf numFmtId="4" fontId="4" fillId="0" borderId="4">
      <alignment horizontal="right" vertical="top" shrinkToFit="1"/>
    </xf>
    <xf numFmtId="0" fontId="5" fillId="0" borderId="5"/>
    <xf numFmtId="0" fontId="5" fillId="0" borderId="0"/>
    <xf numFmtId="0" fontId="4" fillId="0" borderId="0"/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6" fillId="0" borderId="0">
      <alignment horizontal="right" vertical="center" wrapText="1"/>
    </xf>
    <xf numFmtId="0" fontId="6" fillId="0" borderId="0"/>
    <xf numFmtId="0" fontId="6" fillId="0" borderId="0"/>
    <xf numFmtId="0" fontId="3" fillId="0" borderId="0"/>
    <xf numFmtId="0" fontId="7" fillId="3" borderId="0"/>
    <xf numFmtId="0" fontId="8" fillId="0" borderId="0">
      <alignment horizontal="left" shrinkToFit="1"/>
    </xf>
    <xf numFmtId="0" fontId="6" fillId="0" borderId="0">
      <alignment horizontal="left" vertical="center" wrapText="1"/>
    </xf>
    <xf numFmtId="0" fontId="6" fillId="0" borderId="0">
      <alignment horizontal="center" vertical="center" shrinkToFit="1"/>
    </xf>
    <xf numFmtId="0" fontId="9" fillId="0" borderId="0">
      <alignment horizontal="center" vertical="center" shrinkToFit="1"/>
    </xf>
    <xf numFmtId="0" fontId="6" fillId="0" borderId="0"/>
    <xf numFmtId="0" fontId="7" fillId="0" borderId="0">
      <alignment horizontal="center" vertical="center" wrapText="1"/>
    </xf>
    <xf numFmtId="0" fontId="7" fillId="0" borderId="0"/>
    <xf numFmtId="0" fontId="7" fillId="3" borderId="6"/>
    <xf numFmtId="0" fontId="8" fillId="0" borderId="7">
      <alignment horizontal="left" shrinkToFit="1"/>
    </xf>
    <xf numFmtId="0" fontId="7" fillId="0" borderId="4">
      <alignment horizontal="center" vertical="center" wrapText="1"/>
    </xf>
    <xf numFmtId="0" fontId="7" fillId="0" borderId="5"/>
    <xf numFmtId="0" fontId="8" fillId="0" borderId="7"/>
    <xf numFmtId="0" fontId="7" fillId="0" borderId="7"/>
    <xf numFmtId="0" fontId="7" fillId="3" borderId="8"/>
    <xf numFmtId="0" fontId="7" fillId="3" borderId="9"/>
    <xf numFmtId="0" fontId="6" fillId="0" borderId="0">
      <alignment horizontal="left" wrapText="1"/>
    </xf>
    <xf numFmtId="0" fontId="7" fillId="0" borderId="0">
      <alignment horizontal="left" wrapText="1"/>
    </xf>
    <xf numFmtId="49" fontId="8" fillId="0" borderId="7">
      <alignment horizontal="center" vertical="center" shrinkToFit="1"/>
    </xf>
    <xf numFmtId="49" fontId="7" fillId="0" borderId="4">
      <alignment vertical="top" wrapText="1"/>
    </xf>
    <xf numFmtId="4" fontId="7" fillId="0" borderId="4">
      <alignment horizontal="right" vertical="top" shrinkToFit="1"/>
    </xf>
    <xf numFmtId="49" fontId="7" fillId="3" borderId="0"/>
    <xf numFmtId="49" fontId="7" fillId="3" borderId="8"/>
    <xf numFmtId="0" fontId="6" fillId="0" borderId="5"/>
    <xf numFmtId="49" fontId="7" fillId="3" borderId="9"/>
    <xf numFmtId="49" fontId="7" fillId="3" borderId="6"/>
    <xf numFmtId="0" fontId="10" fillId="0" borderId="0"/>
  </cellStyleXfs>
  <cellXfs count="95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top" justifyLastLine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1" xfId="1" applyNumberFormat="1" applyFont="1" applyFill="1" applyBorder="1" applyAlignment="1">
      <alignment horizontal="left" wrapText="1"/>
    </xf>
    <xf numFmtId="0" fontId="12" fillId="0" borderId="1" xfId="1" applyFont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0" fontId="14" fillId="0" borderId="1" xfId="1" applyFont="1" applyFill="1" applyBorder="1" applyAlignment="1">
      <alignment horizontal="left" wrapText="1"/>
    </xf>
    <xf numFmtId="0" fontId="14" fillId="2" borderId="1" xfId="1" applyFont="1" applyFill="1" applyBorder="1" applyAlignment="1">
      <alignment horizontal="center"/>
    </xf>
    <xf numFmtId="165" fontId="14" fillId="0" borderId="1" xfId="1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 applyProtection="1">
      <alignment horizontal="right"/>
      <protection locked="0"/>
    </xf>
    <xf numFmtId="0" fontId="15" fillId="0" borderId="0" xfId="0" applyFont="1"/>
    <xf numFmtId="0" fontId="14" fillId="0" borderId="1" xfId="1" applyFont="1" applyBorder="1" applyAlignment="1">
      <alignment horizontal="center"/>
    </xf>
    <xf numFmtId="0" fontId="14" fillId="0" borderId="1" xfId="1" applyNumberFormat="1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165" fontId="12" fillId="0" borderId="1" xfId="0" applyNumberFormat="1" applyFont="1" applyFill="1" applyBorder="1" applyAlignment="1" applyProtection="1">
      <alignment horizontal="right"/>
      <protection locked="0"/>
    </xf>
    <xf numFmtId="0" fontId="14" fillId="0" borderId="1" xfId="28" applyNumberFormat="1" applyFont="1" applyFill="1" applyBorder="1" applyAlignment="1" applyProtection="1">
      <alignment horizontal="left" wrapText="1"/>
      <protection locked="0"/>
    </xf>
    <xf numFmtId="0" fontId="14" fillId="0" borderId="1" xfId="0" applyFont="1" applyBorder="1" applyAlignment="1">
      <alignment horizontal="center"/>
    </xf>
    <xf numFmtId="0" fontId="16" fillId="0" borderId="1" xfId="1" applyNumberFormat="1" applyFont="1" applyFill="1" applyBorder="1" applyAlignment="1">
      <alignment horizontal="left"/>
    </xf>
    <xf numFmtId="0" fontId="16" fillId="0" borderId="1" xfId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right"/>
    </xf>
    <xf numFmtId="0" fontId="16" fillId="0" borderId="1" xfId="1" applyNumberFormat="1" applyFont="1" applyFill="1" applyBorder="1" applyAlignment="1"/>
    <xf numFmtId="165" fontId="14" fillId="0" borderId="0" xfId="1" applyNumberFormat="1" applyFont="1" applyFill="1" applyBorder="1" applyAlignment="1">
      <alignment horizontal="right"/>
    </xf>
    <xf numFmtId="0" fontId="16" fillId="0" borderId="1" xfId="1" applyNumberFormat="1" applyFont="1" applyFill="1" applyBorder="1" applyAlignment="1">
      <alignment horizontal="left" wrapText="1"/>
    </xf>
    <xf numFmtId="0" fontId="17" fillId="0" borderId="1" xfId="1" applyNumberFormat="1" applyFont="1" applyFill="1" applyBorder="1" applyAlignment="1">
      <alignment horizontal="left" wrapText="1"/>
    </xf>
    <xf numFmtId="0" fontId="17" fillId="0" borderId="1" xfId="1" applyFont="1" applyBorder="1" applyAlignment="1">
      <alignment horizontal="center"/>
    </xf>
    <xf numFmtId="165" fontId="17" fillId="0" borderId="1" xfId="1" applyNumberFormat="1" applyFont="1" applyFill="1" applyBorder="1" applyAlignment="1">
      <alignment horizontal="right"/>
    </xf>
    <xf numFmtId="0" fontId="18" fillId="0" borderId="1" xfId="28" applyNumberFormat="1" applyFont="1" applyFill="1" applyBorder="1" applyAlignment="1" applyProtection="1">
      <alignment horizontal="left" wrapText="1"/>
      <protection locked="0"/>
    </xf>
    <xf numFmtId="0" fontId="19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0" fontId="19" fillId="0" borderId="1" xfId="1" applyNumberFormat="1" applyFont="1" applyFill="1" applyBorder="1" applyAlignment="1">
      <alignment horizontal="left" wrapText="1"/>
    </xf>
    <xf numFmtId="0" fontId="14" fillId="0" borderId="1" xfId="1" applyFont="1" applyFill="1" applyBorder="1" applyAlignment="1">
      <alignment horizontal="center" wrapText="1"/>
    </xf>
    <xf numFmtId="0" fontId="15" fillId="0" borderId="0" xfId="0" applyFont="1" applyFill="1"/>
    <xf numFmtId="0" fontId="20" fillId="0" borderId="1" xfId="1" applyNumberFormat="1" applyFont="1" applyFill="1" applyBorder="1" applyAlignment="1">
      <alignment horizontal="left" wrapText="1"/>
    </xf>
    <xf numFmtId="0" fontId="20" fillId="0" borderId="1" xfId="1" applyFont="1" applyBorder="1" applyAlignment="1">
      <alignment horizontal="center"/>
    </xf>
    <xf numFmtId="165" fontId="20" fillId="0" borderId="1" xfId="1" applyNumberFormat="1" applyFont="1" applyFill="1" applyBorder="1" applyAlignment="1">
      <alignment horizontal="right"/>
    </xf>
    <xf numFmtId="0" fontId="12" fillId="0" borderId="1" xfId="28" applyNumberFormat="1" applyFont="1" applyFill="1" applyBorder="1" applyAlignment="1" applyProtection="1">
      <alignment horizontal="left" wrapText="1"/>
      <protection locked="0"/>
    </xf>
    <xf numFmtId="0" fontId="21" fillId="0" borderId="0" xfId="0" applyFont="1"/>
    <xf numFmtId="0" fontId="22" fillId="0" borderId="1" xfId="1" applyNumberFormat="1" applyFont="1" applyFill="1" applyBorder="1" applyAlignment="1">
      <alignment horizontal="left" wrapText="1"/>
    </xf>
    <xf numFmtId="0" fontId="22" fillId="0" borderId="1" xfId="1" applyFont="1" applyBorder="1" applyAlignment="1">
      <alignment horizontal="center"/>
    </xf>
    <xf numFmtId="165" fontId="22" fillId="0" borderId="1" xfId="1" applyNumberFormat="1" applyFont="1" applyFill="1" applyBorder="1" applyAlignment="1">
      <alignment horizontal="right"/>
    </xf>
    <xf numFmtId="3" fontId="22" fillId="0" borderId="1" xfId="1" applyNumberFormat="1" applyFont="1" applyFill="1" applyBorder="1" applyAlignment="1">
      <alignment horizontal="center"/>
    </xf>
    <xf numFmtId="3" fontId="20" fillId="0" borderId="1" xfId="1" applyNumberFormat="1" applyFont="1" applyFill="1" applyBorder="1" applyAlignment="1">
      <alignment horizontal="center"/>
    </xf>
    <xf numFmtId="165" fontId="23" fillId="0" borderId="1" xfId="1" applyNumberFormat="1" applyFont="1" applyFill="1" applyBorder="1" applyAlignment="1">
      <alignment horizontal="right"/>
    </xf>
    <xf numFmtId="49" fontId="12" fillId="0" borderId="1" xfId="1" applyNumberFormat="1" applyFont="1" applyBorder="1" applyAlignment="1">
      <alignment horizontal="center"/>
    </xf>
    <xf numFmtId="49" fontId="14" fillId="0" borderId="1" xfId="1" applyNumberFormat="1" applyFont="1" applyBorder="1" applyAlignment="1">
      <alignment horizontal="center"/>
    </xf>
    <xf numFmtId="165" fontId="24" fillId="0" borderId="1" xfId="1" applyNumberFormat="1" applyFont="1" applyFill="1" applyBorder="1" applyAlignment="1">
      <alignment horizontal="right"/>
    </xf>
    <xf numFmtId="49" fontId="12" fillId="0" borderId="1" xfId="1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 applyProtection="1">
      <alignment horizontal="left" wrapText="1" justifyLastLine="1"/>
      <protection locked="0"/>
    </xf>
    <xf numFmtId="0" fontId="12" fillId="0" borderId="1" xfId="0" applyNumberFormat="1" applyFont="1" applyBorder="1" applyAlignment="1" applyProtection="1">
      <alignment horizontal="center"/>
      <protection locked="0"/>
    </xf>
    <xf numFmtId="0" fontId="14" fillId="0" borderId="1" xfId="0" applyNumberFormat="1" applyFont="1" applyFill="1" applyBorder="1" applyAlignment="1" applyProtection="1">
      <alignment horizontal="left" wrapText="1" justifyLastLine="1"/>
      <protection locked="0"/>
    </xf>
    <xf numFmtId="0" fontId="14" fillId="0" borderId="1" xfId="0" applyNumberFormat="1" applyFont="1" applyBorder="1" applyAlignment="1" applyProtection="1">
      <alignment horizontal="center"/>
      <protection locked="0"/>
    </xf>
    <xf numFmtId="0" fontId="22" fillId="0" borderId="0" xfId="1" applyNumberFormat="1" applyFont="1" applyFill="1" applyBorder="1" applyAlignment="1">
      <alignment horizontal="left" wrapText="1"/>
    </xf>
    <xf numFmtId="0" fontId="12" fillId="0" borderId="1" xfId="29" applyNumberFormat="1" applyFont="1" applyFill="1" applyBorder="1" applyAlignment="1" applyProtection="1">
      <alignment horizontal="left" wrapText="1"/>
    </xf>
    <xf numFmtId="0" fontId="20" fillId="0" borderId="11" xfId="1" applyFont="1" applyBorder="1" applyAlignment="1">
      <alignment horizontal="center"/>
    </xf>
    <xf numFmtId="0" fontId="12" fillId="0" borderId="10" xfId="29" applyNumberFormat="1" applyFont="1" applyFill="1" applyBorder="1" applyAlignment="1" applyProtection="1">
      <alignment horizontal="left" wrapText="1"/>
    </xf>
    <xf numFmtId="0" fontId="12" fillId="0" borderId="14" xfId="29" applyNumberFormat="1" applyFont="1" applyFill="1" applyBorder="1" applyAlignment="1" applyProtection="1">
      <alignment horizontal="left" wrapText="1"/>
    </xf>
    <xf numFmtId="0" fontId="23" fillId="0" borderId="1" xfId="1" applyNumberFormat="1" applyFont="1" applyFill="1" applyBorder="1" applyAlignment="1">
      <alignment horizontal="left" wrapText="1"/>
    </xf>
    <xf numFmtId="0" fontId="23" fillId="0" borderId="1" xfId="1" applyFont="1" applyBorder="1" applyAlignment="1">
      <alignment horizontal="center"/>
    </xf>
    <xf numFmtId="0" fontId="20" fillId="0" borderId="1" xfId="1" applyFont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right"/>
    </xf>
    <xf numFmtId="0" fontId="12" fillId="0" borderId="2" xfId="1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center" wrapText="1"/>
    </xf>
    <xf numFmtId="0" fontId="12" fillId="0" borderId="2" xfId="1" applyNumberFormat="1" applyFont="1" applyFill="1" applyBorder="1" applyAlignment="1">
      <alignment horizontal="left" wrapText="1"/>
    </xf>
    <xf numFmtId="165" fontId="12" fillId="0" borderId="1" xfId="2" applyNumberFormat="1" applyFont="1" applyFill="1" applyBorder="1" applyAlignment="1" applyProtection="1">
      <alignment horizontal="right" wrapText="1"/>
      <protection locked="0"/>
    </xf>
    <xf numFmtId="0" fontId="25" fillId="0" borderId="0" xfId="0" applyFont="1"/>
    <xf numFmtId="0" fontId="12" fillId="0" borderId="1" xfId="1" applyNumberFormat="1" applyFont="1" applyFill="1" applyBorder="1" applyAlignment="1">
      <alignment horizontal="left" vertical="center" wrapText="1"/>
    </xf>
    <xf numFmtId="0" fontId="12" fillId="0" borderId="3" xfId="1" applyNumberFormat="1" applyFont="1" applyFill="1" applyBorder="1" applyAlignment="1">
      <alignment horizontal="left" wrapText="1"/>
    </xf>
    <xf numFmtId="0" fontId="12" fillId="0" borderId="3" xfId="1" applyFont="1" applyBorder="1" applyAlignment="1">
      <alignment horizontal="center" wrapText="1"/>
    </xf>
    <xf numFmtId="0" fontId="12" fillId="0" borderId="1" xfId="1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</cellXfs>
  <cellStyles count="43">
    <cellStyle name="br" xfId="3"/>
    <cellStyle name="col" xfId="4"/>
    <cellStyle name="st31" xfId="5"/>
    <cellStyle name="st32" xfId="6"/>
    <cellStyle name="st33" xfId="7"/>
    <cellStyle name="st34" xfId="8"/>
    <cellStyle name="st35" xfId="9"/>
    <cellStyle name="st36" xfId="10"/>
    <cellStyle name="st37" xfId="11"/>
    <cellStyle name="st38" xfId="12"/>
    <cellStyle name="style0" xfId="13"/>
    <cellStyle name="td" xfId="14"/>
    <cellStyle name="tr" xfId="15"/>
    <cellStyle name="xl21" xfId="16"/>
    <cellStyle name="xl22" xfId="17"/>
    <cellStyle name="xl23" xfId="18"/>
    <cellStyle name="xl24" xfId="19"/>
    <cellStyle name="xl25" xfId="20"/>
    <cellStyle name="xl26" xfId="21"/>
    <cellStyle name="xl27" xfId="22"/>
    <cellStyle name="xl28" xfId="23"/>
    <cellStyle name="xl29" xfId="24"/>
    <cellStyle name="xl30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8" xfId="33"/>
    <cellStyle name="xl39" xfId="34"/>
    <cellStyle name="xl40" xfId="35"/>
    <cellStyle name="xl41" xfId="36"/>
    <cellStyle name="xl42" xfId="37"/>
    <cellStyle name="xl43" xfId="38"/>
    <cellStyle name="xl44" xfId="39"/>
    <cellStyle name="xl45" xfId="40"/>
    <cellStyle name="xl46" xfId="41"/>
    <cellStyle name="Обычный" xfId="0" builtinId="0"/>
    <cellStyle name="Обычный 2" xfId="1"/>
    <cellStyle name="Обычный 3" xfId="42"/>
    <cellStyle name="Обычный_Фонд Коменсации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tabSelected="1" topLeftCell="A7" zoomScaleNormal="100" workbookViewId="0">
      <selection activeCell="H7" sqref="H7"/>
    </sheetView>
  </sheetViews>
  <sheetFormatPr defaultRowHeight="15.75" x14ac:dyDescent="0.25"/>
  <cols>
    <col min="1" max="1" width="53.7109375" style="92" customWidth="1"/>
    <col min="2" max="2" width="14.85546875" style="6" customWidth="1"/>
    <col min="3" max="3" width="12.5703125" style="93" customWidth="1"/>
    <col min="4" max="4" width="13.28515625" style="93" customWidth="1"/>
    <col min="5" max="5" width="13.140625" style="93" customWidth="1"/>
    <col min="6" max="6" width="13.28515625" style="93" customWidth="1"/>
    <col min="7" max="7" width="12.85546875" style="94" customWidth="1"/>
    <col min="8" max="8" width="12.7109375" style="94" customWidth="1"/>
    <col min="9" max="9" width="13.5703125" style="94" customWidth="1"/>
    <col min="10" max="10" width="12.7109375" style="94" customWidth="1"/>
    <col min="11" max="11" width="13.5703125" style="94" customWidth="1"/>
    <col min="12" max="16384" width="9.140625" style="5"/>
  </cols>
  <sheetData>
    <row r="1" spans="1:11" ht="21.75" customHeight="1" x14ac:dyDescent="0.25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6" customFormat="1" ht="30.75" customHeight="1" x14ac:dyDescent="0.25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6" customFormat="1" ht="31.5" customHeight="1" x14ac:dyDescent="0.25">
      <c r="A3" s="3" t="s">
        <v>314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6" customFormat="1" x14ac:dyDescent="0.25">
      <c r="A4" s="4" t="s">
        <v>321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6" customFormat="1" ht="24.75" customHeight="1" x14ac:dyDescent="0.25">
      <c r="A5" s="7" t="s">
        <v>263</v>
      </c>
      <c r="B5" s="8" t="s">
        <v>335</v>
      </c>
      <c r="C5" s="9" t="s">
        <v>275</v>
      </c>
      <c r="D5" s="10" t="s">
        <v>267</v>
      </c>
      <c r="E5" s="10"/>
      <c r="F5" s="10"/>
      <c r="G5" s="10"/>
      <c r="H5" s="10"/>
      <c r="I5" s="10"/>
      <c r="J5" s="10"/>
      <c r="K5" s="10"/>
    </row>
    <row r="6" spans="1:11" s="6" customFormat="1" ht="21" customHeight="1" x14ac:dyDescent="0.25">
      <c r="A6" s="7"/>
      <c r="B6" s="8"/>
      <c r="C6" s="11"/>
      <c r="D6" s="10" t="s">
        <v>268</v>
      </c>
      <c r="E6" s="10"/>
      <c r="F6" s="10" t="s">
        <v>269</v>
      </c>
      <c r="G6" s="10"/>
      <c r="H6" s="10" t="s">
        <v>270</v>
      </c>
      <c r="I6" s="10"/>
      <c r="J6" s="10" t="s">
        <v>318</v>
      </c>
      <c r="K6" s="10"/>
    </row>
    <row r="7" spans="1:11" ht="83.25" customHeight="1" x14ac:dyDescent="0.25">
      <c r="A7" s="7"/>
      <c r="B7" s="8"/>
      <c r="C7" s="12" t="s">
        <v>315</v>
      </c>
      <c r="D7" s="12" t="s">
        <v>316</v>
      </c>
      <c r="E7" s="13" t="s">
        <v>274</v>
      </c>
      <c r="F7" s="12" t="s">
        <v>317</v>
      </c>
      <c r="G7" s="13" t="s">
        <v>274</v>
      </c>
      <c r="H7" s="12" t="s">
        <v>319</v>
      </c>
      <c r="I7" s="13" t="s">
        <v>274</v>
      </c>
      <c r="J7" s="12" t="s">
        <v>320</v>
      </c>
      <c r="K7" s="13" t="s">
        <v>274</v>
      </c>
    </row>
    <row r="8" spans="1:11" s="19" customFormat="1" ht="19.5" customHeight="1" x14ac:dyDescent="0.25">
      <c r="A8" s="14">
        <v>1</v>
      </c>
      <c r="B8" s="15">
        <v>2</v>
      </c>
      <c r="C8" s="16">
        <v>3</v>
      </c>
      <c r="D8" s="16">
        <v>4</v>
      </c>
      <c r="E8" s="17" t="s">
        <v>271</v>
      </c>
      <c r="F8" s="18">
        <v>6</v>
      </c>
      <c r="G8" s="17" t="s">
        <v>272</v>
      </c>
      <c r="H8" s="17">
        <v>8</v>
      </c>
      <c r="I8" s="17" t="s">
        <v>273</v>
      </c>
      <c r="J8" s="17">
        <v>10</v>
      </c>
      <c r="K8" s="17" t="s">
        <v>322</v>
      </c>
    </row>
    <row r="9" spans="1:11" x14ac:dyDescent="0.25">
      <c r="A9" s="20" t="s">
        <v>0</v>
      </c>
      <c r="B9" s="21" t="s">
        <v>174</v>
      </c>
      <c r="C9" s="22">
        <f>C10+C17+C23+C40+C55+C58+C72+C79+C87+C98+C126</f>
        <v>730217.7</v>
      </c>
      <c r="D9" s="22">
        <f t="shared" ref="D9:F9" si="0">D10+D17+D23+D40+D55+D58+D72+D79+D87+D98+D126</f>
        <v>730217.7</v>
      </c>
      <c r="E9" s="22">
        <f>D9-C9</f>
        <v>0</v>
      </c>
      <c r="F9" s="22">
        <f t="shared" si="0"/>
        <v>730217.7</v>
      </c>
      <c r="G9" s="22">
        <f t="shared" ref="G9:G10" si="1">F9-D9</f>
        <v>0</v>
      </c>
      <c r="H9" s="22">
        <f>H10+H17+H23+H40+H55+H58+H72+H79+H87+H98+H126</f>
        <v>745601</v>
      </c>
      <c r="I9" s="22">
        <f>H9-F9</f>
        <v>15383.300000000047</v>
      </c>
      <c r="J9" s="22">
        <f t="shared" ref="J9" si="2">J10+J17+J23+J40+J55+J58+J72+J79+J87+J98+J126</f>
        <v>802036.4</v>
      </c>
      <c r="K9" s="22">
        <f>J9-H9</f>
        <v>56435.400000000023</v>
      </c>
    </row>
    <row r="10" spans="1:11" x14ac:dyDescent="0.25">
      <c r="A10" s="20" t="s">
        <v>1</v>
      </c>
      <c r="B10" s="21" t="s">
        <v>175</v>
      </c>
      <c r="C10" s="22">
        <f>C11</f>
        <v>437238</v>
      </c>
      <c r="D10" s="22">
        <f t="shared" ref="D10:J10" si="3">D11</f>
        <v>437238</v>
      </c>
      <c r="E10" s="22">
        <f t="shared" ref="E10" si="4">D10-C10</f>
        <v>0</v>
      </c>
      <c r="F10" s="22">
        <f t="shared" si="3"/>
        <v>437238</v>
      </c>
      <c r="G10" s="22">
        <f t="shared" si="1"/>
        <v>0</v>
      </c>
      <c r="H10" s="22">
        <f t="shared" si="3"/>
        <v>465987</v>
      </c>
      <c r="I10" s="22">
        <f t="shared" ref="I10" si="5">H10-F10</f>
        <v>28749</v>
      </c>
      <c r="J10" s="22">
        <f t="shared" si="3"/>
        <v>526272.1</v>
      </c>
      <c r="K10" s="22">
        <f t="shared" ref="K10" si="6">J10-H10</f>
        <v>60285.099999999977</v>
      </c>
    </row>
    <row r="11" spans="1:11" x14ac:dyDescent="0.25">
      <c r="A11" s="20" t="s">
        <v>88</v>
      </c>
      <c r="B11" s="21" t="s">
        <v>176</v>
      </c>
      <c r="C11" s="22">
        <v>437238</v>
      </c>
      <c r="D11" s="22">
        <f>C11</f>
        <v>437238</v>
      </c>
      <c r="E11" s="22">
        <f>D11-C11</f>
        <v>0</v>
      </c>
      <c r="F11" s="22">
        <f>D11</f>
        <v>437238</v>
      </c>
      <c r="G11" s="22">
        <f>F11-D11</f>
        <v>0</v>
      </c>
      <c r="H11" s="22">
        <v>465987</v>
      </c>
      <c r="I11" s="22">
        <f>H11-F11</f>
        <v>28749</v>
      </c>
      <c r="J11" s="22">
        <v>526272.1</v>
      </c>
      <c r="K11" s="22">
        <f>J11-H11</f>
        <v>60285.099999999977</v>
      </c>
    </row>
    <row r="12" spans="1:11" s="27" customFormat="1" ht="94.5" hidden="1" x14ac:dyDescent="0.25">
      <c r="A12" s="23" t="s">
        <v>2</v>
      </c>
      <c r="B12" s="24" t="s">
        <v>177</v>
      </c>
      <c r="C12" s="25"/>
      <c r="D12" s="25"/>
      <c r="E12" s="26"/>
      <c r="F12" s="25"/>
      <c r="G12" s="25"/>
      <c r="H12" s="25"/>
      <c r="I12" s="25"/>
      <c r="J12" s="25"/>
      <c r="K12" s="25"/>
    </row>
    <row r="13" spans="1:11" s="27" customFormat="1" hidden="1" x14ac:dyDescent="0.25">
      <c r="A13" s="23" t="s">
        <v>165</v>
      </c>
      <c r="B13" s="28" t="s">
        <v>176</v>
      </c>
      <c r="C13" s="25"/>
      <c r="D13" s="25"/>
      <c r="E13" s="26"/>
      <c r="F13" s="25"/>
      <c r="G13" s="25"/>
      <c r="H13" s="25"/>
      <c r="I13" s="25"/>
      <c r="J13" s="25"/>
      <c r="K13" s="25"/>
    </row>
    <row r="14" spans="1:11" s="27" customFormat="1" ht="141.75" hidden="1" x14ac:dyDescent="0.25">
      <c r="A14" s="29" t="s">
        <v>3</v>
      </c>
      <c r="B14" s="24" t="s">
        <v>178</v>
      </c>
      <c r="C14" s="25"/>
      <c r="D14" s="25"/>
      <c r="E14" s="26"/>
      <c r="F14" s="25"/>
      <c r="G14" s="25"/>
      <c r="H14" s="25"/>
      <c r="I14" s="25"/>
      <c r="J14" s="25"/>
      <c r="K14" s="25"/>
    </row>
    <row r="15" spans="1:11" s="27" customFormat="1" ht="63" hidden="1" x14ac:dyDescent="0.25">
      <c r="A15" s="23" t="s">
        <v>4</v>
      </c>
      <c r="B15" s="24" t="s">
        <v>179</v>
      </c>
      <c r="C15" s="25"/>
      <c r="D15" s="25"/>
      <c r="E15" s="26"/>
      <c r="F15" s="25"/>
      <c r="G15" s="25"/>
      <c r="H15" s="25"/>
      <c r="I15" s="25"/>
      <c r="J15" s="25"/>
      <c r="K15" s="25"/>
    </row>
    <row r="16" spans="1:11" s="27" customFormat="1" ht="110.25" hidden="1" x14ac:dyDescent="0.25">
      <c r="A16" s="29" t="s">
        <v>5</v>
      </c>
      <c r="B16" s="24" t="s">
        <v>180</v>
      </c>
      <c r="C16" s="25"/>
      <c r="D16" s="25"/>
      <c r="E16" s="26"/>
      <c r="F16" s="25"/>
      <c r="G16" s="25"/>
      <c r="H16" s="25"/>
      <c r="I16" s="25"/>
      <c r="J16" s="25"/>
      <c r="K16" s="25"/>
    </row>
    <row r="17" spans="1:11" ht="32.25" customHeight="1" x14ac:dyDescent="0.25">
      <c r="A17" s="30" t="s">
        <v>6</v>
      </c>
      <c r="B17" s="31" t="s">
        <v>181</v>
      </c>
      <c r="C17" s="22">
        <f>C18</f>
        <v>5554.7</v>
      </c>
      <c r="D17" s="22">
        <f t="shared" ref="D17:J17" si="7">D18</f>
        <v>5554.7</v>
      </c>
      <c r="E17" s="22">
        <f t="shared" ref="E17:E80" si="8">D17-C17</f>
        <v>0</v>
      </c>
      <c r="F17" s="22">
        <f t="shared" si="7"/>
        <v>5554.7</v>
      </c>
      <c r="G17" s="22">
        <f t="shared" ref="G17:G80" si="9">F17-D17</f>
        <v>0</v>
      </c>
      <c r="H17" s="22">
        <f t="shared" si="7"/>
        <v>5671.1</v>
      </c>
      <c r="I17" s="22">
        <f t="shared" ref="I17:I80" si="10">H17-F17</f>
        <v>116.40000000000055</v>
      </c>
      <c r="J17" s="22">
        <f t="shared" si="7"/>
        <v>6358.3</v>
      </c>
      <c r="K17" s="22">
        <f t="shared" ref="K17:K80" si="11">J17-H17</f>
        <v>687.19999999999982</v>
      </c>
    </row>
    <row r="18" spans="1:11" ht="47.25" x14ac:dyDescent="0.25">
      <c r="A18" s="30" t="s">
        <v>7</v>
      </c>
      <c r="B18" s="31" t="s">
        <v>182</v>
      </c>
      <c r="C18" s="22">
        <v>5554.7</v>
      </c>
      <c r="D18" s="22">
        <f>C18</f>
        <v>5554.7</v>
      </c>
      <c r="E18" s="32">
        <f t="shared" si="8"/>
        <v>0</v>
      </c>
      <c r="F18" s="22">
        <f>D18</f>
        <v>5554.7</v>
      </c>
      <c r="G18" s="22">
        <f t="shared" si="9"/>
        <v>0</v>
      </c>
      <c r="H18" s="22">
        <v>5671.1</v>
      </c>
      <c r="I18" s="22">
        <f t="shared" si="10"/>
        <v>116.40000000000055</v>
      </c>
      <c r="J18" s="22">
        <v>6358.3</v>
      </c>
      <c r="K18" s="22">
        <f t="shared" si="11"/>
        <v>687.19999999999982</v>
      </c>
    </row>
    <row r="19" spans="1:11" s="27" customFormat="1" ht="47.25" hidden="1" x14ac:dyDescent="0.25">
      <c r="A19" s="33" t="s">
        <v>69</v>
      </c>
      <c r="B19" s="34" t="s">
        <v>183</v>
      </c>
      <c r="C19" s="25"/>
      <c r="D19" s="25"/>
      <c r="E19" s="26">
        <f t="shared" si="8"/>
        <v>0</v>
      </c>
      <c r="F19" s="25"/>
      <c r="G19" s="25">
        <f t="shared" si="9"/>
        <v>0</v>
      </c>
      <c r="H19" s="25"/>
      <c r="I19" s="25">
        <f t="shared" si="10"/>
        <v>0</v>
      </c>
      <c r="J19" s="25"/>
      <c r="K19" s="25">
        <f t="shared" si="11"/>
        <v>0</v>
      </c>
    </row>
    <row r="20" spans="1:11" s="27" customFormat="1" ht="63" hidden="1" x14ac:dyDescent="0.25">
      <c r="A20" s="33" t="s">
        <v>70</v>
      </c>
      <c r="B20" s="34" t="s">
        <v>184</v>
      </c>
      <c r="C20" s="25"/>
      <c r="D20" s="25"/>
      <c r="E20" s="26">
        <f t="shared" si="8"/>
        <v>0</v>
      </c>
      <c r="F20" s="25"/>
      <c r="G20" s="25">
        <f t="shared" si="9"/>
        <v>0</v>
      </c>
      <c r="H20" s="25"/>
      <c r="I20" s="25">
        <f t="shared" si="10"/>
        <v>0</v>
      </c>
      <c r="J20" s="25"/>
      <c r="K20" s="25">
        <f t="shared" si="11"/>
        <v>0</v>
      </c>
    </row>
    <row r="21" spans="1:11" s="27" customFormat="1" ht="63" hidden="1" x14ac:dyDescent="0.25">
      <c r="A21" s="33" t="s">
        <v>71</v>
      </c>
      <c r="B21" s="34" t="s">
        <v>185</v>
      </c>
      <c r="C21" s="25"/>
      <c r="D21" s="25"/>
      <c r="E21" s="26">
        <f t="shared" si="8"/>
        <v>0</v>
      </c>
      <c r="F21" s="25"/>
      <c r="G21" s="25">
        <f t="shared" si="9"/>
        <v>0</v>
      </c>
      <c r="H21" s="25"/>
      <c r="I21" s="25">
        <f t="shared" si="10"/>
        <v>0</v>
      </c>
      <c r="J21" s="25"/>
      <c r="K21" s="25">
        <f t="shared" si="11"/>
        <v>0</v>
      </c>
    </row>
    <row r="22" spans="1:11" s="27" customFormat="1" ht="63" hidden="1" x14ac:dyDescent="0.25">
      <c r="A22" s="33" t="s">
        <v>72</v>
      </c>
      <c r="B22" s="34" t="s">
        <v>186</v>
      </c>
      <c r="C22" s="25"/>
      <c r="D22" s="25"/>
      <c r="E22" s="26">
        <f t="shared" si="8"/>
        <v>0</v>
      </c>
      <c r="F22" s="25"/>
      <c r="G22" s="25">
        <f t="shared" si="9"/>
        <v>0</v>
      </c>
      <c r="H22" s="25"/>
      <c r="I22" s="25">
        <f t="shared" si="10"/>
        <v>0</v>
      </c>
      <c r="J22" s="25"/>
      <c r="K22" s="25">
        <f t="shared" si="11"/>
        <v>0</v>
      </c>
    </row>
    <row r="23" spans="1:11" x14ac:dyDescent="0.25">
      <c r="A23" s="35" t="s">
        <v>8</v>
      </c>
      <c r="B23" s="36" t="s">
        <v>277</v>
      </c>
      <c r="C23" s="37">
        <f>C25+C33+C36+C38</f>
        <v>55987</v>
      </c>
      <c r="D23" s="37">
        <f t="shared" ref="D23:H23" si="12">D25+D33+D36+D38</f>
        <v>55987</v>
      </c>
      <c r="E23" s="37">
        <f t="shared" si="8"/>
        <v>0</v>
      </c>
      <c r="F23" s="37">
        <f t="shared" si="12"/>
        <v>55987</v>
      </c>
      <c r="G23" s="37">
        <f t="shared" si="9"/>
        <v>0</v>
      </c>
      <c r="H23" s="37">
        <f t="shared" si="12"/>
        <v>56467</v>
      </c>
      <c r="I23" s="37">
        <f t="shared" si="10"/>
        <v>480</v>
      </c>
      <c r="J23" s="37">
        <f t="shared" ref="J23" si="13">J25+J33+J36+J38</f>
        <v>53239.5</v>
      </c>
      <c r="K23" s="37">
        <f t="shared" si="11"/>
        <v>-3227.5</v>
      </c>
    </row>
    <row r="24" spans="1:11" hidden="1" x14ac:dyDescent="0.25">
      <c r="A24" s="38" t="s">
        <v>166</v>
      </c>
      <c r="B24" s="36" t="s">
        <v>55</v>
      </c>
      <c r="C24" s="37"/>
      <c r="D24" s="37"/>
      <c r="E24" s="37">
        <f t="shared" si="8"/>
        <v>0</v>
      </c>
      <c r="F24" s="22"/>
      <c r="G24" s="22">
        <f t="shared" si="9"/>
        <v>0</v>
      </c>
      <c r="H24" s="22"/>
      <c r="I24" s="22">
        <f t="shared" si="10"/>
        <v>0</v>
      </c>
      <c r="J24" s="22"/>
      <c r="K24" s="22">
        <f t="shared" si="11"/>
        <v>0</v>
      </c>
    </row>
    <row r="25" spans="1:11" ht="31.5" x14ac:dyDescent="0.25">
      <c r="A25" s="30" t="s">
        <v>9</v>
      </c>
      <c r="B25" s="31" t="s">
        <v>278</v>
      </c>
      <c r="C25" s="32">
        <v>43280</v>
      </c>
      <c r="D25" s="32">
        <f>C25</f>
        <v>43280</v>
      </c>
      <c r="E25" s="32">
        <f t="shared" si="8"/>
        <v>0</v>
      </c>
      <c r="F25" s="22">
        <f>D25</f>
        <v>43280</v>
      </c>
      <c r="G25" s="22">
        <f t="shared" si="9"/>
        <v>0</v>
      </c>
      <c r="H25" s="22">
        <v>43280</v>
      </c>
      <c r="I25" s="22">
        <f t="shared" si="10"/>
        <v>0</v>
      </c>
      <c r="J25" s="22">
        <v>39570.699999999997</v>
      </c>
      <c r="K25" s="22">
        <f t="shared" si="11"/>
        <v>-3709.3000000000029</v>
      </c>
    </row>
    <row r="26" spans="1:11" s="27" customFormat="1" ht="47.25" hidden="1" x14ac:dyDescent="0.25">
      <c r="A26" s="33" t="s">
        <v>73</v>
      </c>
      <c r="B26" s="34" t="s">
        <v>187</v>
      </c>
      <c r="C26" s="26"/>
      <c r="D26" s="26"/>
      <c r="E26" s="26">
        <f t="shared" si="8"/>
        <v>0</v>
      </c>
      <c r="F26" s="25"/>
      <c r="G26" s="25">
        <f t="shared" si="9"/>
        <v>0</v>
      </c>
      <c r="H26" s="25"/>
      <c r="I26" s="25">
        <f t="shared" si="10"/>
        <v>0</v>
      </c>
      <c r="J26" s="25"/>
      <c r="K26" s="25">
        <f t="shared" si="11"/>
        <v>0</v>
      </c>
    </row>
    <row r="27" spans="1:11" s="27" customFormat="1" ht="47.25" hidden="1" x14ac:dyDescent="0.25">
      <c r="A27" s="33" t="s">
        <v>73</v>
      </c>
      <c r="B27" s="34" t="s">
        <v>188</v>
      </c>
      <c r="C27" s="26"/>
      <c r="D27" s="26"/>
      <c r="E27" s="26">
        <f t="shared" si="8"/>
        <v>0</v>
      </c>
      <c r="F27" s="25"/>
      <c r="G27" s="25">
        <f t="shared" si="9"/>
        <v>0</v>
      </c>
      <c r="H27" s="25"/>
      <c r="I27" s="25">
        <f t="shared" si="10"/>
        <v>0</v>
      </c>
      <c r="J27" s="25"/>
      <c r="K27" s="25">
        <f t="shared" si="11"/>
        <v>0</v>
      </c>
    </row>
    <row r="28" spans="1:11" s="27" customFormat="1" ht="63" hidden="1" x14ac:dyDescent="0.25">
      <c r="A28" s="33" t="s">
        <v>74</v>
      </c>
      <c r="B28" s="34" t="s">
        <v>189</v>
      </c>
      <c r="C28" s="26"/>
      <c r="D28" s="26"/>
      <c r="E28" s="26">
        <f t="shared" si="8"/>
        <v>0</v>
      </c>
      <c r="F28" s="25"/>
      <c r="G28" s="25">
        <f t="shared" si="9"/>
        <v>0</v>
      </c>
      <c r="H28" s="25"/>
      <c r="I28" s="25">
        <f t="shared" si="10"/>
        <v>0</v>
      </c>
      <c r="J28" s="25"/>
      <c r="K28" s="25">
        <f t="shared" si="11"/>
        <v>0</v>
      </c>
    </row>
    <row r="29" spans="1:11" s="27" customFormat="1" ht="47.25" hidden="1" x14ac:dyDescent="0.25">
      <c r="A29" s="33" t="s">
        <v>75</v>
      </c>
      <c r="B29" s="34" t="s">
        <v>190</v>
      </c>
      <c r="C29" s="26"/>
      <c r="D29" s="26"/>
      <c r="E29" s="26">
        <f t="shared" si="8"/>
        <v>0</v>
      </c>
      <c r="F29" s="25"/>
      <c r="G29" s="25">
        <f t="shared" si="9"/>
        <v>0</v>
      </c>
      <c r="H29" s="25"/>
      <c r="I29" s="25">
        <f t="shared" si="10"/>
        <v>0</v>
      </c>
      <c r="J29" s="25"/>
      <c r="K29" s="25">
        <f t="shared" si="11"/>
        <v>0</v>
      </c>
    </row>
    <row r="30" spans="1:11" s="27" customFormat="1" ht="47.25" hidden="1" x14ac:dyDescent="0.25">
      <c r="A30" s="33" t="s">
        <v>75</v>
      </c>
      <c r="B30" s="34" t="s">
        <v>191</v>
      </c>
      <c r="C30" s="26"/>
      <c r="D30" s="26"/>
      <c r="E30" s="26">
        <f t="shared" si="8"/>
        <v>0</v>
      </c>
      <c r="F30" s="25"/>
      <c r="G30" s="25">
        <f t="shared" si="9"/>
        <v>0</v>
      </c>
      <c r="H30" s="25"/>
      <c r="I30" s="25">
        <f t="shared" si="10"/>
        <v>0</v>
      </c>
      <c r="J30" s="25"/>
      <c r="K30" s="25">
        <f t="shared" si="11"/>
        <v>0</v>
      </c>
    </row>
    <row r="31" spans="1:11" s="27" customFormat="1" ht="78.75" hidden="1" x14ac:dyDescent="0.25">
      <c r="A31" s="33" t="s">
        <v>76</v>
      </c>
      <c r="B31" s="34" t="s">
        <v>192</v>
      </c>
      <c r="C31" s="26"/>
      <c r="D31" s="26"/>
      <c r="E31" s="26">
        <f t="shared" si="8"/>
        <v>0</v>
      </c>
      <c r="F31" s="25"/>
      <c r="G31" s="25">
        <f t="shared" si="9"/>
        <v>0</v>
      </c>
      <c r="H31" s="25"/>
      <c r="I31" s="25">
        <f t="shared" si="10"/>
        <v>0</v>
      </c>
      <c r="J31" s="25"/>
      <c r="K31" s="25">
        <f t="shared" si="11"/>
        <v>0</v>
      </c>
    </row>
    <row r="32" spans="1:11" s="27" customFormat="1" ht="31.5" hidden="1" x14ac:dyDescent="0.25">
      <c r="A32" s="33" t="s">
        <v>77</v>
      </c>
      <c r="B32" s="34" t="s">
        <v>193</v>
      </c>
      <c r="C32" s="26"/>
      <c r="D32" s="26"/>
      <c r="E32" s="26">
        <f t="shared" si="8"/>
        <v>0</v>
      </c>
      <c r="F32" s="25"/>
      <c r="G32" s="25">
        <f t="shared" si="9"/>
        <v>0</v>
      </c>
      <c r="H32" s="25"/>
      <c r="I32" s="25">
        <f t="shared" si="10"/>
        <v>0</v>
      </c>
      <c r="J32" s="25"/>
      <c r="K32" s="25">
        <f t="shared" si="11"/>
        <v>0</v>
      </c>
    </row>
    <row r="33" spans="1:11" ht="31.5" x14ac:dyDescent="0.25">
      <c r="A33" s="20" t="s">
        <v>10</v>
      </c>
      <c r="B33" s="21" t="s">
        <v>194</v>
      </c>
      <c r="C33" s="22">
        <v>12257</v>
      </c>
      <c r="D33" s="22">
        <f>C33</f>
        <v>12257</v>
      </c>
      <c r="E33" s="22">
        <f t="shared" si="8"/>
        <v>0</v>
      </c>
      <c r="F33" s="22">
        <f>D33</f>
        <v>12257</v>
      </c>
      <c r="G33" s="22">
        <f t="shared" si="9"/>
        <v>0</v>
      </c>
      <c r="H33" s="22">
        <v>12257</v>
      </c>
      <c r="I33" s="22">
        <f t="shared" si="10"/>
        <v>0</v>
      </c>
      <c r="J33" s="22">
        <v>12610</v>
      </c>
      <c r="K33" s="22">
        <f t="shared" si="11"/>
        <v>353</v>
      </c>
    </row>
    <row r="34" spans="1:11" s="27" customFormat="1" ht="31.5" hidden="1" x14ac:dyDescent="0.25">
      <c r="A34" s="29" t="s">
        <v>10</v>
      </c>
      <c r="B34" s="28" t="s">
        <v>195</v>
      </c>
      <c r="C34" s="25"/>
      <c r="D34" s="25"/>
      <c r="E34" s="26">
        <f t="shared" si="8"/>
        <v>0</v>
      </c>
      <c r="F34" s="25"/>
      <c r="G34" s="25">
        <f t="shared" si="9"/>
        <v>0</v>
      </c>
      <c r="H34" s="25"/>
      <c r="I34" s="25">
        <f t="shared" si="10"/>
        <v>0</v>
      </c>
      <c r="J34" s="25"/>
      <c r="K34" s="25">
        <f t="shared" si="11"/>
        <v>0</v>
      </c>
    </row>
    <row r="35" spans="1:11" s="27" customFormat="1" ht="47.25" hidden="1" x14ac:dyDescent="0.25">
      <c r="A35" s="33" t="s">
        <v>78</v>
      </c>
      <c r="B35" s="28" t="s">
        <v>196</v>
      </c>
      <c r="C35" s="25"/>
      <c r="D35" s="25"/>
      <c r="E35" s="26">
        <f t="shared" si="8"/>
        <v>0</v>
      </c>
      <c r="F35" s="25"/>
      <c r="G35" s="25">
        <f t="shared" si="9"/>
        <v>0</v>
      </c>
      <c r="H35" s="25"/>
      <c r="I35" s="25">
        <f t="shared" si="10"/>
        <v>0</v>
      </c>
      <c r="J35" s="25"/>
      <c r="K35" s="25">
        <f t="shared" si="11"/>
        <v>0</v>
      </c>
    </row>
    <row r="36" spans="1:11" x14ac:dyDescent="0.25">
      <c r="A36" s="20" t="s">
        <v>11</v>
      </c>
      <c r="B36" s="21" t="s">
        <v>197</v>
      </c>
      <c r="C36" s="22">
        <v>100</v>
      </c>
      <c r="D36" s="22">
        <f>C36</f>
        <v>100</v>
      </c>
      <c r="E36" s="22">
        <f t="shared" si="8"/>
        <v>0</v>
      </c>
      <c r="F36" s="22">
        <f>D36</f>
        <v>100</v>
      </c>
      <c r="G36" s="22">
        <f t="shared" si="9"/>
        <v>0</v>
      </c>
      <c r="H36" s="22">
        <v>480</v>
      </c>
      <c r="I36" s="22">
        <f t="shared" si="10"/>
        <v>380</v>
      </c>
      <c r="J36" s="22">
        <v>608.79999999999995</v>
      </c>
      <c r="K36" s="22">
        <f t="shared" si="11"/>
        <v>128.79999999999995</v>
      </c>
    </row>
    <row r="37" spans="1:11" s="27" customFormat="1" hidden="1" x14ac:dyDescent="0.25">
      <c r="A37" s="29" t="s">
        <v>11</v>
      </c>
      <c r="B37" s="28" t="s">
        <v>198</v>
      </c>
      <c r="C37" s="25"/>
      <c r="D37" s="25"/>
      <c r="E37" s="26">
        <f t="shared" si="8"/>
        <v>0</v>
      </c>
      <c r="F37" s="22">
        <f t="shared" ref="F37:F38" si="14">D37</f>
        <v>0</v>
      </c>
      <c r="G37" s="25">
        <f t="shared" si="9"/>
        <v>0</v>
      </c>
      <c r="H37" s="25"/>
      <c r="I37" s="25">
        <f t="shared" si="10"/>
        <v>0</v>
      </c>
      <c r="J37" s="25"/>
      <c r="K37" s="25">
        <f t="shared" si="11"/>
        <v>0</v>
      </c>
    </row>
    <row r="38" spans="1:11" ht="31.5" x14ac:dyDescent="0.25">
      <c r="A38" s="20" t="s">
        <v>12</v>
      </c>
      <c r="B38" s="21" t="s">
        <v>199</v>
      </c>
      <c r="C38" s="22">
        <v>350</v>
      </c>
      <c r="D38" s="22">
        <f>C38</f>
        <v>350</v>
      </c>
      <c r="E38" s="22">
        <f t="shared" si="8"/>
        <v>0</v>
      </c>
      <c r="F38" s="22">
        <f t="shared" si="14"/>
        <v>350</v>
      </c>
      <c r="G38" s="22">
        <f t="shared" si="9"/>
        <v>0</v>
      </c>
      <c r="H38" s="22">
        <v>450</v>
      </c>
      <c r="I38" s="22">
        <f t="shared" si="10"/>
        <v>100</v>
      </c>
      <c r="J38" s="22">
        <v>450</v>
      </c>
      <c r="K38" s="22">
        <f t="shared" si="11"/>
        <v>0</v>
      </c>
    </row>
    <row r="39" spans="1:11" s="27" customFormat="1" ht="47.25" hidden="1" x14ac:dyDescent="0.25">
      <c r="A39" s="29" t="s">
        <v>89</v>
      </c>
      <c r="B39" s="28" t="s">
        <v>200</v>
      </c>
      <c r="C39" s="25"/>
      <c r="D39" s="25"/>
      <c r="E39" s="26">
        <f t="shared" si="8"/>
        <v>0</v>
      </c>
      <c r="F39" s="25"/>
      <c r="G39" s="25">
        <f t="shared" si="9"/>
        <v>0</v>
      </c>
      <c r="H39" s="39"/>
      <c r="I39" s="39">
        <f t="shared" si="10"/>
        <v>0</v>
      </c>
      <c r="J39" s="39"/>
      <c r="K39" s="39">
        <f t="shared" si="11"/>
        <v>0</v>
      </c>
    </row>
    <row r="40" spans="1:11" x14ac:dyDescent="0.25">
      <c r="A40" s="40" t="s">
        <v>13</v>
      </c>
      <c r="B40" s="36" t="s">
        <v>201</v>
      </c>
      <c r="C40" s="37">
        <f>C42+C44+C47+C48+C50+C52</f>
        <v>133704</v>
      </c>
      <c r="D40" s="37">
        <f t="shared" ref="D40:H40" si="15">D42+D44+D47+D48+D50+D52</f>
        <v>133704</v>
      </c>
      <c r="E40" s="37">
        <f t="shared" si="8"/>
        <v>0</v>
      </c>
      <c r="F40" s="37">
        <f t="shared" si="15"/>
        <v>133704</v>
      </c>
      <c r="G40" s="37">
        <f t="shared" si="9"/>
        <v>0</v>
      </c>
      <c r="H40" s="37">
        <f t="shared" si="15"/>
        <v>133868</v>
      </c>
      <c r="I40" s="37">
        <f t="shared" si="10"/>
        <v>164</v>
      </c>
      <c r="J40" s="37">
        <f t="shared" ref="J40" si="16">J42+J44+J47+J48+J50+J52</f>
        <v>134421.1</v>
      </c>
      <c r="K40" s="37">
        <f t="shared" si="11"/>
        <v>553.10000000000582</v>
      </c>
    </row>
    <row r="41" spans="1:11" s="27" customFormat="1" hidden="1" x14ac:dyDescent="0.25">
      <c r="A41" s="41" t="s">
        <v>167</v>
      </c>
      <c r="B41" s="42" t="s">
        <v>56</v>
      </c>
      <c r="C41" s="43"/>
      <c r="D41" s="43"/>
      <c r="E41" s="43">
        <f t="shared" si="8"/>
        <v>0</v>
      </c>
      <c r="F41" s="25"/>
      <c r="G41" s="25">
        <f t="shared" si="9"/>
        <v>0</v>
      </c>
      <c r="H41" s="25"/>
      <c r="I41" s="25">
        <f t="shared" si="10"/>
        <v>0</v>
      </c>
      <c r="J41" s="25"/>
      <c r="K41" s="25">
        <f t="shared" si="11"/>
        <v>0</v>
      </c>
    </row>
    <row r="42" spans="1:11" x14ac:dyDescent="0.25">
      <c r="A42" s="44" t="s">
        <v>14</v>
      </c>
      <c r="B42" s="45" t="s">
        <v>279</v>
      </c>
      <c r="C42" s="22">
        <v>1300</v>
      </c>
      <c r="D42" s="22">
        <f>C42</f>
        <v>1300</v>
      </c>
      <c r="E42" s="22">
        <f t="shared" si="8"/>
        <v>0</v>
      </c>
      <c r="F42" s="22">
        <f>D42</f>
        <v>1300</v>
      </c>
      <c r="G42" s="22">
        <f t="shared" si="9"/>
        <v>0</v>
      </c>
      <c r="H42" s="22">
        <v>1300</v>
      </c>
      <c r="I42" s="22">
        <f t="shared" si="10"/>
        <v>0</v>
      </c>
      <c r="J42" s="22">
        <v>1300</v>
      </c>
      <c r="K42" s="22">
        <f t="shared" si="11"/>
        <v>0</v>
      </c>
    </row>
    <row r="43" spans="1:11" s="27" customFormat="1" ht="63" hidden="1" x14ac:dyDescent="0.25">
      <c r="A43" s="33" t="s">
        <v>79</v>
      </c>
      <c r="B43" s="46" t="s">
        <v>202</v>
      </c>
      <c r="C43" s="25"/>
      <c r="D43" s="25"/>
      <c r="E43" s="26">
        <f t="shared" si="8"/>
        <v>0</v>
      </c>
      <c r="F43" s="22">
        <f t="shared" ref="F43:F52" si="17">D43</f>
        <v>0</v>
      </c>
      <c r="G43" s="25">
        <f t="shared" si="9"/>
        <v>0</v>
      </c>
      <c r="H43" s="25"/>
      <c r="I43" s="25">
        <f t="shared" si="10"/>
        <v>0</v>
      </c>
      <c r="J43" s="25"/>
      <c r="K43" s="25">
        <f t="shared" si="11"/>
        <v>0</v>
      </c>
    </row>
    <row r="44" spans="1:11" x14ac:dyDescent="0.25">
      <c r="A44" s="44" t="s">
        <v>15</v>
      </c>
      <c r="B44" s="45" t="s">
        <v>203</v>
      </c>
      <c r="C44" s="22">
        <v>99100</v>
      </c>
      <c r="D44" s="22">
        <f>C44</f>
        <v>99100</v>
      </c>
      <c r="E44" s="22">
        <f t="shared" si="8"/>
        <v>0</v>
      </c>
      <c r="F44" s="22">
        <f t="shared" si="17"/>
        <v>99100</v>
      </c>
      <c r="G44" s="22">
        <f t="shared" si="9"/>
        <v>0</v>
      </c>
      <c r="H44" s="22">
        <v>99100</v>
      </c>
      <c r="I44" s="22">
        <f t="shared" si="10"/>
        <v>0</v>
      </c>
      <c r="J44" s="22">
        <v>99100</v>
      </c>
      <c r="K44" s="22">
        <f t="shared" si="11"/>
        <v>0</v>
      </c>
    </row>
    <row r="45" spans="1:11" s="27" customFormat="1" ht="31.5" hidden="1" x14ac:dyDescent="0.25">
      <c r="A45" s="33" t="s">
        <v>80</v>
      </c>
      <c r="B45" s="46" t="s">
        <v>204</v>
      </c>
      <c r="C45" s="25"/>
      <c r="D45" s="25"/>
      <c r="E45" s="26">
        <f t="shared" si="8"/>
        <v>0</v>
      </c>
      <c r="F45" s="22">
        <f t="shared" si="17"/>
        <v>0</v>
      </c>
      <c r="G45" s="25">
        <f t="shared" si="9"/>
        <v>0</v>
      </c>
      <c r="H45" s="25"/>
      <c r="I45" s="25">
        <f t="shared" si="10"/>
        <v>0</v>
      </c>
      <c r="J45" s="25"/>
      <c r="K45" s="25">
        <f t="shared" si="11"/>
        <v>0</v>
      </c>
    </row>
    <row r="46" spans="1:11" s="27" customFormat="1" hidden="1" x14ac:dyDescent="0.25">
      <c r="A46" s="29" t="s">
        <v>90</v>
      </c>
      <c r="B46" s="34" t="s">
        <v>205</v>
      </c>
      <c r="C46" s="25"/>
      <c r="D46" s="25"/>
      <c r="E46" s="25">
        <f t="shared" si="8"/>
        <v>0</v>
      </c>
      <c r="F46" s="22">
        <f t="shared" si="17"/>
        <v>0</v>
      </c>
      <c r="G46" s="25">
        <f t="shared" si="9"/>
        <v>0</v>
      </c>
      <c r="H46" s="25"/>
      <c r="I46" s="25">
        <f t="shared" si="10"/>
        <v>0</v>
      </c>
      <c r="J46" s="25"/>
      <c r="K46" s="25">
        <f t="shared" si="11"/>
        <v>0</v>
      </c>
    </row>
    <row r="47" spans="1:11" x14ac:dyDescent="0.25">
      <c r="A47" s="47" t="s">
        <v>16</v>
      </c>
      <c r="B47" s="31" t="s">
        <v>206</v>
      </c>
      <c r="C47" s="32">
        <v>7010</v>
      </c>
      <c r="D47" s="32">
        <f>C47</f>
        <v>7010</v>
      </c>
      <c r="E47" s="32">
        <f t="shared" si="8"/>
        <v>0</v>
      </c>
      <c r="F47" s="22">
        <f t="shared" si="17"/>
        <v>7010</v>
      </c>
      <c r="G47" s="22">
        <f t="shared" si="9"/>
        <v>0</v>
      </c>
      <c r="H47" s="22">
        <v>6330</v>
      </c>
      <c r="I47" s="22">
        <f t="shared" si="10"/>
        <v>-680</v>
      </c>
      <c r="J47" s="22">
        <v>5993.3</v>
      </c>
      <c r="K47" s="22">
        <f t="shared" si="11"/>
        <v>-336.69999999999982</v>
      </c>
    </row>
    <row r="48" spans="1:11" x14ac:dyDescent="0.25">
      <c r="A48" s="47" t="s">
        <v>17</v>
      </c>
      <c r="B48" s="31" t="s">
        <v>207</v>
      </c>
      <c r="C48" s="32">
        <v>18600</v>
      </c>
      <c r="D48" s="32">
        <f>C48</f>
        <v>18600</v>
      </c>
      <c r="E48" s="32">
        <f t="shared" si="8"/>
        <v>0</v>
      </c>
      <c r="F48" s="22">
        <f t="shared" si="17"/>
        <v>18600</v>
      </c>
      <c r="G48" s="22">
        <f t="shared" si="9"/>
        <v>0</v>
      </c>
      <c r="H48" s="22">
        <v>19000</v>
      </c>
      <c r="I48" s="22">
        <f t="shared" si="10"/>
        <v>400</v>
      </c>
      <c r="J48" s="22">
        <v>19000</v>
      </c>
      <c r="K48" s="22">
        <f t="shared" si="11"/>
        <v>0</v>
      </c>
    </row>
    <row r="49" spans="1:11" s="27" customFormat="1" hidden="1" x14ac:dyDescent="0.25">
      <c r="A49" s="33" t="s">
        <v>91</v>
      </c>
      <c r="B49" s="46" t="s">
        <v>208</v>
      </c>
      <c r="C49" s="26"/>
      <c r="D49" s="26"/>
      <c r="E49" s="26">
        <f t="shared" si="8"/>
        <v>0</v>
      </c>
      <c r="F49" s="22">
        <f t="shared" si="17"/>
        <v>0</v>
      </c>
      <c r="G49" s="25">
        <f t="shared" si="9"/>
        <v>0</v>
      </c>
      <c r="H49" s="25"/>
      <c r="I49" s="25">
        <f t="shared" si="10"/>
        <v>0</v>
      </c>
      <c r="J49" s="25"/>
      <c r="K49" s="25">
        <f t="shared" si="11"/>
        <v>0</v>
      </c>
    </row>
    <row r="50" spans="1:11" x14ac:dyDescent="0.25">
      <c r="A50" s="44" t="s">
        <v>18</v>
      </c>
      <c r="B50" s="45" t="s">
        <v>209</v>
      </c>
      <c r="C50" s="22">
        <v>6456</v>
      </c>
      <c r="D50" s="22">
        <f>C50</f>
        <v>6456</v>
      </c>
      <c r="E50" s="22">
        <f t="shared" si="8"/>
        <v>0</v>
      </c>
      <c r="F50" s="22">
        <f t="shared" si="17"/>
        <v>6456</v>
      </c>
      <c r="G50" s="22">
        <f t="shared" si="9"/>
        <v>0</v>
      </c>
      <c r="H50" s="22">
        <v>6900</v>
      </c>
      <c r="I50" s="22">
        <f t="shared" si="10"/>
        <v>444</v>
      </c>
      <c r="J50" s="22">
        <v>8030.8</v>
      </c>
      <c r="K50" s="22">
        <f t="shared" si="11"/>
        <v>1130.8000000000002</v>
      </c>
    </row>
    <row r="51" spans="1:11" s="27" customFormat="1" ht="47.25" hidden="1" x14ac:dyDescent="0.25">
      <c r="A51" s="33" t="s">
        <v>81</v>
      </c>
      <c r="B51" s="46" t="s">
        <v>209</v>
      </c>
      <c r="C51" s="25"/>
      <c r="D51" s="25"/>
      <c r="E51" s="26">
        <f t="shared" si="8"/>
        <v>0</v>
      </c>
      <c r="F51" s="22">
        <f t="shared" si="17"/>
        <v>0</v>
      </c>
      <c r="G51" s="25">
        <f t="shared" si="9"/>
        <v>0</v>
      </c>
      <c r="H51" s="25"/>
      <c r="I51" s="25">
        <f t="shared" si="10"/>
        <v>0</v>
      </c>
      <c r="J51" s="25"/>
      <c r="K51" s="25">
        <f t="shared" si="11"/>
        <v>0</v>
      </c>
    </row>
    <row r="52" spans="1:11" x14ac:dyDescent="0.25">
      <c r="A52" s="44" t="s">
        <v>19</v>
      </c>
      <c r="B52" s="45" t="s">
        <v>306</v>
      </c>
      <c r="C52" s="22">
        <v>1238</v>
      </c>
      <c r="D52" s="22">
        <f>C52</f>
        <v>1238</v>
      </c>
      <c r="E52" s="22">
        <f t="shared" si="8"/>
        <v>0</v>
      </c>
      <c r="F52" s="22">
        <f t="shared" si="17"/>
        <v>1238</v>
      </c>
      <c r="G52" s="22">
        <f t="shared" si="9"/>
        <v>0</v>
      </c>
      <c r="H52" s="22">
        <v>1238</v>
      </c>
      <c r="I52" s="22">
        <f t="shared" si="10"/>
        <v>0</v>
      </c>
      <c r="J52" s="22">
        <v>997</v>
      </c>
      <c r="K52" s="22">
        <f t="shared" si="11"/>
        <v>-241</v>
      </c>
    </row>
    <row r="53" spans="1:11" s="27" customFormat="1" ht="47.25" hidden="1" x14ac:dyDescent="0.25">
      <c r="A53" s="33" t="s">
        <v>82</v>
      </c>
      <c r="B53" s="46" t="s">
        <v>210</v>
      </c>
      <c r="C53" s="25"/>
      <c r="D53" s="25"/>
      <c r="E53" s="26">
        <f t="shared" si="8"/>
        <v>0</v>
      </c>
      <c r="F53" s="25"/>
      <c r="G53" s="25">
        <f t="shared" si="9"/>
        <v>0</v>
      </c>
      <c r="H53" s="25"/>
      <c r="I53" s="25">
        <f t="shared" si="10"/>
        <v>0</v>
      </c>
      <c r="J53" s="25"/>
      <c r="K53" s="25">
        <f t="shared" si="11"/>
        <v>0</v>
      </c>
    </row>
    <row r="54" spans="1:11" s="49" customFormat="1" hidden="1" x14ac:dyDescent="0.25">
      <c r="A54" s="33" t="s">
        <v>265</v>
      </c>
      <c r="B54" s="48" t="s">
        <v>264</v>
      </c>
      <c r="C54" s="25"/>
      <c r="D54" s="25"/>
      <c r="E54" s="25">
        <f t="shared" si="8"/>
        <v>0</v>
      </c>
      <c r="F54" s="25"/>
      <c r="G54" s="25">
        <f t="shared" si="9"/>
        <v>0</v>
      </c>
      <c r="H54" s="25"/>
      <c r="I54" s="25">
        <f t="shared" si="10"/>
        <v>0</v>
      </c>
      <c r="J54" s="25"/>
      <c r="K54" s="25">
        <f t="shared" si="11"/>
        <v>0</v>
      </c>
    </row>
    <row r="55" spans="1:11" x14ac:dyDescent="0.25">
      <c r="A55" s="50" t="s">
        <v>20</v>
      </c>
      <c r="B55" s="51" t="s">
        <v>211</v>
      </c>
      <c r="C55" s="52">
        <f>C56+C57</f>
        <v>2332</v>
      </c>
      <c r="D55" s="52">
        <f>D56+D57</f>
        <v>2332</v>
      </c>
      <c r="E55" s="52">
        <f t="shared" si="8"/>
        <v>0</v>
      </c>
      <c r="F55" s="22">
        <f>F56+F57</f>
        <v>2332</v>
      </c>
      <c r="G55" s="22">
        <f t="shared" si="9"/>
        <v>0</v>
      </c>
      <c r="H55" s="22">
        <f>H56+H57</f>
        <v>2332</v>
      </c>
      <c r="I55" s="22">
        <f t="shared" si="10"/>
        <v>0</v>
      </c>
      <c r="J55" s="22">
        <f>J56+J57</f>
        <v>2474.8000000000002</v>
      </c>
      <c r="K55" s="22">
        <f t="shared" si="11"/>
        <v>142.80000000000018</v>
      </c>
    </row>
    <row r="56" spans="1:11" s="54" customFormat="1" ht="47.25" x14ac:dyDescent="0.25">
      <c r="A56" s="53" t="s">
        <v>92</v>
      </c>
      <c r="B56" s="51" t="s">
        <v>212</v>
      </c>
      <c r="C56" s="52">
        <v>1925</v>
      </c>
      <c r="D56" s="52">
        <f>C56</f>
        <v>1925</v>
      </c>
      <c r="E56" s="52">
        <f t="shared" si="8"/>
        <v>0</v>
      </c>
      <c r="F56" s="22">
        <f>D56</f>
        <v>1925</v>
      </c>
      <c r="G56" s="22">
        <f t="shared" si="9"/>
        <v>0</v>
      </c>
      <c r="H56" s="22">
        <v>1925</v>
      </c>
      <c r="I56" s="22">
        <f t="shared" si="10"/>
        <v>0</v>
      </c>
      <c r="J56" s="22">
        <v>1762.8</v>
      </c>
      <c r="K56" s="22">
        <f t="shared" si="11"/>
        <v>-162.20000000000005</v>
      </c>
    </row>
    <row r="57" spans="1:11" s="27" customFormat="1" ht="54.75" customHeight="1" x14ac:dyDescent="0.25">
      <c r="A57" s="53" t="s">
        <v>281</v>
      </c>
      <c r="B57" s="51" t="s">
        <v>282</v>
      </c>
      <c r="C57" s="52">
        <v>407</v>
      </c>
      <c r="D57" s="52">
        <f>C57</f>
        <v>407</v>
      </c>
      <c r="E57" s="32">
        <f t="shared" si="8"/>
        <v>0</v>
      </c>
      <c r="F57" s="22">
        <f>D57</f>
        <v>407</v>
      </c>
      <c r="G57" s="22">
        <f t="shared" si="9"/>
        <v>0</v>
      </c>
      <c r="H57" s="22">
        <v>407</v>
      </c>
      <c r="I57" s="22">
        <f t="shared" si="10"/>
        <v>0</v>
      </c>
      <c r="J57" s="22">
        <v>712</v>
      </c>
      <c r="K57" s="22">
        <f t="shared" si="11"/>
        <v>305</v>
      </c>
    </row>
    <row r="58" spans="1:11" ht="47.25" x14ac:dyDescent="0.25">
      <c r="A58" s="50" t="s">
        <v>21</v>
      </c>
      <c r="B58" s="51" t="s">
        <v>213</v>
      </c>
      <c r="C58" s="52">
        <f>C61+C62+C69</f>
        <v>76084.7</v>
      </c>
      <c r="D58" s="52">
        <f t="shared" ref="D58" si="18">D60+D62+D69</f>
        <v>76084.7</v>
      </c>
      <c r="E58" s="52">
        <f t="shared" si="8"/>
        <v>0</v>
      </c>
      <c r="F58" s="52">
        <f>F61+F62+F69</f>
        <v>76084.7</v>
      </c>
      <c r="G58" s="52">
        <f t="shared" si="9"/>
        <v>0</v>
      </c>
      <c r="H58" s="52">
        <f>H61+H62+H69</f>
        <v>75024.7</v>
      </c>
      <c r="I58" s="52">
        <f t="shared" si="10"/>
        <v>-1060</v>
      </c>
      <c r="J58" s="52">
        <f>J61+J62+J69</f>
        <v>78268.200000000012</v>
      </c>
      <c r="K58" s="52">
        <f t="shared" si="11"/>
        <v>3243.5000000000146</v>
      </c>
    </row>
    <row r="59" spans="1:11" s="27" customFormat="1" ht="47.25" hidden="1" x14ac:dyDescent="0.25">
      <c r="A59" s="55" t="s">
        <v>168</v>
      </c>
      <c r="B59" s="56" t="s">
        <v>214</v>
      </c>
      <c r="C59" s="57"/>
      <c r="D59" s="57"/>
      <c r="E59" s="57">
        <f t="shared" si="8"/>
        <v>0</v>
      </c>
      <c r="F59" s="25"/>
      <c r="G59" s="25">
        <f t="shared" si="9"/>
        <v>0</v>
      </c>
      <c r="H59" s="25"/>
      <c r="I59" s="25">
        <f t="shared" si="10"/>
        <v>0</v>
      </c>
      <c r="J59" s="25"/>
      <c r="K59" s="25">
        <f t="shared" si="11"/>
        <v>0</v>
      </c>
    </row>
    <row r="60" spans="1:11" s="27" customFormat="1" ht="94.5" hidden="1" x14ac:dyDescent="0.25">
      <c r="A60" s="55" t="s">
        <v>93</v>
      </c>
      <c r="B60" s="58">
        <v>11101000</v>
      </c>
      <c r="C60" s="57"/>
      <c r="D60" s="57"/>
      <c r="E60" s="57">
        <f t="shared" si="8"/>
        <v>0</v>
      </c>
      <c r="F60" s="25"/>
      <c r="G60" s="25">
        <f t="shared" si="9"/>
        <v>0</v>
      </c>
      <c r="H60" s="25"/>
      <c r="I60" s="25">
        <f t="shared" si="10"/>
        <v>0</v>
      </c>
      <c r="J60" s="25"/>
      <c r="K60" s="25">
        <f t="shared" si="11"/>
        <v>0</v>
      </c>
    </row>
    <row r="61" spans="1:11" s="54" customFormat="1" ht="64.5" hidden="1" customHeight="1" x14ac:dyDescent="0.25">
      <c r="A61" s="50" t="s">
        <v>22</v>
      </c>
      <c r="B61" s="59" t="s">
        <v>280</v>
      </c>
      <c r="C61" s="60">
        <v>0</v>
      </c>
      <c r="D61" s="60">
        <v>0</v>
      </c>
      <c r="E61" s="32">
        <f t="shared" si="8"/>
        <v>0</v>
      </c>
      <c r="F61" s="22">
        <f>D61</f>
        <v>0</v>
      </c>
      <c r="G61" s="22">
        <f t="shared" si="9"/>
        <v>0</v>
      </c>
      <c r="H61" s="22">
        <v>0</v>
      </c>
      <c r="I61" s="22">
        <f t="shared" si="10"/>
        <v>0</v>
      </c>
      <c r="J61" s="22">
        <v>0</v>
      </c>
      <c r="K61" s="22">
        <f t="shared" si="11"/>
        <v>0</v>
      </c>
    </row>
    <row r="62" spans="1:11" ht="110.25" x14ac:dyDescent="0.25">
      <c r="A62" s="20" t="s">
        <v>94</v>
      </c>
      <c r="B62" s="61" t="s">
        <v>283</v>
      </c>
      <c r="C62" s="60">
        <v>73993.2</v>
      </c>
      <c r="D62" s="60">
        <f>C62</f>
        <v>73993.2</v>
      </c>
      <c r="E62" s="60">
        <f t="shared" si="8"/>
        <v>0</v>
      </c>
      <c r="F62" s="22">
        <f t="shared" ref="F62:F69" si="19">D62</f>
        <v>73993.2</v>
      </c>
      <c r="G62" s="22">
        <f t="shared" si="9"/>
        <v>0</v>
      </c>
      <c r="H62" s="22">
        <v>72896.2</v>
      </c>
      <c r="I62" s="22">
        <f t="shared" si="10"/>
        <v>-1097</v>
      </c>
      <c r="J62" s="22">
        <v>75233.600000000006</v>
      </c>
      <c r="K62" s="22">
        <f t="shared" si="11"/>
        <v>2337.4000000000087</v>
      </c>
    </row>
    <row r="63" spans="1:11" s="27" customFormat="1" ht="78.75" hidden="1" x14ac:dyDescent="0.25">
      <c r="A63" s="29" t="s">
        <v>96</v>
      </c>
      <c r="B63" s="62" t="s">
        <v>95</v>
      </c>
      <c r="C63" s="63"/>
      <c r="D63" s="63"/>
      <c r="E63" s="63">
        <f t="shared" si="8"/>
        <v>0</v>
      </c>
      <c r="F63" s="22">
        <f t="shared" si="19"/>
        <v>0</v>
      </c>
      <c r="G63" s="25">
        <f t="shared" si="9"/>
        <v>0</v>
      </c>
      <c r="H63" s="25"/>
      <c r="I63" s="25">
        <f t="shared" si="10"/>
        <v>0</v>
      </c>
      <c r="J63" s="25"/>
      <c r="K63" s="25">
        <f t="shared" si="11"/>
        <v>0</v>
      </c>
    </row>
    <row r="64" spans="1:11" s="27" customFormat="1" ht="94.5" hidden="1" x14ac:dyDescent="0.25">
      <c r="A64" s="29" t="s">
        <v>23</v>
      </c>
      <c r="B64" s="62" t="s">
        <v>57</v>
      </c>
      <c r="C64" s="57"/>
      <c r="D64" s="57"/>
      <c r="E64" s="26">
        <f t="shared" si="8"/>
        <v>0</v>
      </c>
      <c r="F64" s="22">
        <f t="shared" si="19"/>
        <v>0</v>
      </c>
      <c r="G64" s="25">
        <f t="shared" si="9"/>
        <v>0</v>
      </c>
      <c r="H64" s="25"/>
      <c r="I64" s="25">
        <f t="shared" si="10"/>
        <v>0</v>
      </c>
      <c r="J64" s="25"/>
      <c r="K64" s="25">
        <f t="shared" si="11"/>
        <v>0</v>
      </c>
    </row>
    <row r="65" spans="1:11" s="27" customFormat="1" ht="110.25" hidden="1" x14ac:dyDescent="0.25">
      <c r="A65" s="29" t="s">
        <v>97</v>
      </c>
      <c r="B65" s="62" t="s">
        <v>98</v>
      </c>
      <c r="C65" s="57"/>
      <c r="D65" s="57"/>
      <c r="E65" s="57">
        <f t="shared" si="8"/>
        <v>0</v>
      </c>
      <c r="F65" s="22">
        <f t="shared" si="19"/>
        <v>0</v>
      </c>
      <c r="G65" s="25">
        <f t="shared" si="9"/>
        <v>0</v>
      </c>
      <c r="H65" s="25"/>
      <c r="I65" s="25">
        <f t="shared" si="10"/>
        <v>0</v>
      </c>
      <c r="J65" s="25"/>
      <c r="K65" s="25">
        <f t="shared" si="11"/>
        <v>0</v>
      </c>
    </row>
    <row r="66" spans="1:11" s="27" customFormat="1" ht="94.5" hidden="1" x14ac:dyDescent="0.25">
      <c r="A66" s="29" t="s">
        <v>24</v>
      </c>
      <c r="B66" s="62" t="s">
        <v>58</v>
      </c>
      <c r="C66" s="57"/>
      <c r="D66" s="57"/>
      <c r="E66" s="26">
        <f t="shared" si="8"/>
        <v>0</v>
      </c>
      <c r="F66" s="22">
        <f t="shared" si="19"/>
        <v>0</v>
      </c>
      <c r="G66" s="25">
        <f t="shared" si="9"/>
        <v>0</v>
      </c>
      <c r="H66" s="25"/>
      <c r="I66" s="25">
        <f t="shared" si="10"/>
        <v>0</v>
      </c>
      <c r="J66" s="25"/>
      <c r="K66" s="25">
        <f t="shared" si="11"/>
        <v>0</v>
      </c>
    </row>
    <row r="67" spans="1:11" s="27" customFormat="1" ht="47.25" hidden="1" x14ac:dyDescent="0.25">
      <c r="A67" s="29" t="s">
        <v>99</v>
      </c>
      <c r="B67" s="62" t="s">
        <v>100</v>
      </c>
      <c r="C67" s="57"/>
      <c r="D67" s="57"/>
      <c r="E67" s="57">
        <f t="shared" si="8"/>
        <v>0</v>
      </c>
      <c r="F67" s="22">
        <f t="shared" si="19"/>
        <v>0</v>
      </c>
      <c r="G67" s="25">
        <f t="shared" si="9"/>
        <v>0</v>
      </c>
      <c r="H67" s="25"/>
      <c r="I67" s="25">
        <f t="shared" si="10"/>
        <v>0</v>
      </c>
      <c r="J67" s="25"/>
      <c r="K67" s="25">
        <f t="shared" si="11"/>
        <v>0</v>
      </c>
    </row>
    <row r="68" spans="1:11" s="27" customFormat="1" ht="47.25" hidden="1" x14ac:dyDescent="0.25">
      <c r="A68" s="29" t="s">
        <v>25</v>
      </c>
      <c r="B68" s="62" t="s">
        <v>59</v>
      </c>
      <c r="C68" s="26"/>
      <c r="D68" s="26"/>
      <c r="E68" s="26">
        <f t="shared" si="8"/>
        <v>0</v>
      </c>
      <c r="F68" s="22">
        <f t="shared" si="19"/>
        <v>0</v>
      </c>
      <c r="G68" s="25">
        <f t="shared" si="9"/>
        <v>0</v>
      </c>
      <c r="H68" s="25"/>
      <c r="I68" s="25">
        <f t="shared" si="10"/>
        <v>0</v>
      </c>
      <c r="J68" s="25"/>
      <c r="K68" s="25">
        <f t="shared" si="11"/>
        <v>0</v>
      </c>
    </row>
    <row r="69" spans="1:11" ht="110.25" x14ac:dyDescent="0.25">
      <c r="A69" s="20" t="s">
        <v>101</v>
      </c>
      <c r="B69" s="61" t="s">
        <v>284</v>
      </c>
      <c r="C69" s="32">
        <v>2091.5</v>
      </c>
      <c r="D69" s="32">
        <f>C69</f>
        <v>2091.5</v>
      </c>
      <c r="E69" s="32">
        <f t="shared" si="8"/>
        <v>0</v>
      </c>
      <c r="F69" s="22">
        <f t="shared" si="19"/>
        <v>2091.5</v>
      </c>
      <c r="G69" s="22">
        <f t="shared" si="9"/>
        <v>0</v>
      </c>
      <c r="H69" s="22">
        <v>2128.5</v>
      </c>
      <c r="I69" s="22">
        <f t="shared" si="10"/>
        <v>37</v>
      </c>
      <c r="J69" s="22">
        <v>3034.6</v>
      </c>
      <c r="K69" s="22">
        <f t="shared" si="11"/>
        <v>906.09999999999991</v>
      </c>
    </row>
    <row r="70" spans="1:11" s="27" customFormat="1" ht="94.5" hidden="1" x14ac:dyDescent="0.25">
      <c r="A70" s="29" t="s">
        <v>102</v>
      </c>
      <c r="B70" s="62" t="s">
        <v>103</v>
      </c>
      <c r="C70" s="26"/>
      <c r="D70" s="26"/>
      <c r="E70" s="26">
        <f t="shared" si="8"/>
        <v>0</v>
      </c>
      <c r="F70" s="25"/>
      <c r="G70" s="25">
        <f t="shared" si="9"/>
        <v>0</v>
      </c>
      <c r="H70" s="25"/>
      <c r="I70" s="25">
        <f t="shared" si="10"/>
        <v>0</v>
      </c>
      <c r="J70" s="25"/>
      <c r="K70" s="25">
        <f t="shared" si="11"/>
        <v>0</v>
      </c>
    </row>
    <row r="71" spans="1:11" s="27" customFormat="1" ht="94.5" hidden="1" x14ac:dyDescent="0.25">
      <c r="A71" s="29" t="s">
        <v>26</v>
      </c>
      <c r="B71" s="62" t="s">
        <v>60</v>
      </c>
      <c r="C71" s="57"/>
      <c r="D71" s="57"/>
      <c r="E71" s="26">
        <f t="shared" si="8"/>
        <v>0</v>
      </c>
      <c r="F71" s="25"/>
      <c r="G71" s="25">
        <f t="shared" si="9"/>
        <v>0</v>
      </c>
      <c r="H71" s="25"/>
      <c r="I71" s="25">
        <f t="shared" si="10"/>
        <v>0</v>
      </c>
      <c r="J71" s="25"/>
      <c r="K71" s="25">
        <f t="shared" si="11"/>
        <v>0</v>
      </c>
    </row>
    <row r="72" spans="1:11" ht="31.5" x14ac:dyDescent="0.25">
      <c r="A72" s="40" t="s">
        <v>27</v>
      </c>
      <c r="B72" s="64" t="s">
        <v>262</v>
      </c>
      <c r="C72" s="52">
        <f>C73</f>
        <v>10987.3</v>
      </c>
      <c r="D72" s="52">
        <f t="shared" ref="D72:J72" si="20">D73</f>
        <v>10987.3</v>
      </c>
      <c r="E72" s="52">
        <f t="shared" si="8"/>
        <v>0</v>
      </c>
      <c r="F72" s="52">
        <f t="shared" si="20"/>
        <v>10987.3</v>
      </c>
      <c r="G72" s="52">
        <f t="shared" si="9"/>
        <v>0</v>
      </c>
      <c r="H72" s="52">
        <f t="shared" si="20"/>
        <v>-8892.7999999999993</v>
      </c>
      <c r="I72" s="52">
        <f t="shared" si="10"/>
        <v>-19880.099999999999</v>
      </c>
      <c r="J72" s="52">
        <f t="shared" si="20"/>
        <v>-17672.599999999999</v>
      </c>
      <c r="K72" s="52">
        <f t="shared" si="11"/>
        <v>-8779.7999999999993</v>
      </c>
    </row>
    <row r="73" spans="1:11" ht="31.5" x14ac:dyDescent="0.25">
      <c r="A73" s="40" t="s">
        <v>285</v>
      </c>
      <c r="B73" s="61" t="s">
        <v>215</v>
      </c>
      <c r="C73" s="52">
        <v>10987.3</v>
      </c>
      <c r="D73" s="52">
        <f>C73</f>
        <v>10987.3</v>
      </c>
      <c r="E73" s="52">
        <f t="shared" si="8"/>
        <v>0</v>
      </c>
      <c r="F73" s="22">
        <f>D73</f>
        <v>10987.3</v>
      </c>
      <c r="G73" s="22">
        <f t="shared" si="9"/>
        <v>0</v>
      </c>
      <c r="H73" s="22">
        <v>-8892.7999999999993</v>
      </c>
      <c r="I73" s="22">
        <f t="shared" si="10"/>
        <v>-19880.099999999999</v>
      </c>
      <c r="J73" s="22">
        <v>-17672.599999999999</v>
      </c>
      <c r="K73" s="22">
        <f t="shared" si="11"/>
        <v>-8779.7999999999993</v>
      </c>
    </row>
    <row r="74" spans="1:11" s="27" customFormat="1" ht="31.5" hidden="1" x14ac:dyDescent="0.25">
      <c r="A74" s="33" t="s">
        <v>83</v>
      </c>
      <c r="B74" s="62" t="s">
        <v>104</v>
      </c>
      <c r="C74" s="57"/>
      <c r="D74" s="57"/>
      <c r="E74" s="26">
        <f t="shared" si="8"/>
        <v>0</v>
      </c>
      <c r="F74" s="25"/>
      <c r="G74" s="25">
        <f t="shared" si="9"/>
        <v>0</v>
      </c>
      <c r="H74" s="25"/>
      <c r="I74" s="25">
        <f t="shared" si="10"/>
        <v>0</v>
      </c>
      <c r="J74" s="25"/>
      <c r="K74" s="25">
        <f t="shared" si="11"/>
        <v>0</v>
      </c>
    </row>
    <row r="75" spans="1:11" s="27" customFormat="1" ht="31.5" hidden="1" x14ac:dyDescent="0.25">
      <c r="A75" s="33" t="s">
        <v>84</v>
      </c>
      <c r="B75" s="62" t="s">
        <v>105</v>
      </c>
      <c r="C75" s="57"/>
      <c r="D75" s="57"/>
      <c r="E75" s="26">
        <f t="shared" si="8"/>
        <v>0</v>
      </c>
      <c r="F75" s="25"/>
      <c r="G75" s="25">
        <f t="shared" si="9"/>
        <v>0</v>
      </c>
      <c r="H75" s="25"/>
      <c r="I75" s="25">
        <f t="shared" si="10"/>
        <v>0</v>
      </c>
      <c r="J75" s="25"/>
      <c r="K75" s="25">
        <f t="shared" si="11"/>
        <v>0</v>
      </c>
    </row>
    <row r="76" spans="1:11" s="27" customFormat="1" ht="31.5" hidden="1" x14ac:dyDescent="0.25">
      <c r="A76" s="33" t="s">
        <v>85</v>
      </c>
      <c r="B76" s="62" t="s">
        <v>106</v>
      </c>
      <c r="C76" s="57"/>
      <c r="D76" s="57"/>
      <c r="E76" s="26">
        <f t="shared" si="8"/>
        <v>0</v>
      </c>
      <c r="F76" s="25"/>
      <c r="G76" s="25">
        <f t="shared" si="9"/>
        <v>0</v>
      </c>
      <c r="H76" s="25"/>
      <c r="I76" s="25">
        <f t="shared" si="10"/>
        <v>0</v>
      </c>
      <c r="J76" s="25"/>
      <c r="K76" s="25">
        <f t="shared" si="11"/>
        <v>0</v>
      </c>
    </row>
    <row r="77" spans="1:11" s="27" customFormat="1" ht="31.5" hidden="1" x14ac:dyDescent="0.25">
      <c r="A77" s="33" t="s">
        <v>86</v>
      </c>
      <c r="B77" s="62" t="s">
        <v>107</v>
      </c>
      <c r="C77" s="57"/>
      <c r="D77" s="57"/>
      <c r="E77" s="26">
        <f t="shared" si="8"/>
        <v>0</v>
      </c>
      <c r="F77" s="25"/>
      <c r="G77" s="25">
        <f t="shared" si="9"/>
        <v>0</v>
      </c>
      <c r="H77" s="25"/>
      <c r="I77" s="25">
        <f t="shared" si="10"/>
        <v>0</v>
      </c>
      <c r="J77" s="25"/>
      <c r="K77" s="25">
        <f t="shared" si="11"/>
        <v>0</v>
      </c>
    </row>
    <row r="78" spans="1:11" s="27" customFormat="1" ht="63" hidden="1" x14ac:dyDescent="0.25">
      <c r="A78" s="33" t="s">
        <v>87</v>
      </c>
      <c r="B78" s="62" t="s">
        <v>108</v>
      </c>
      <c r="C78" s="57"/>
      <c r="D78" s="57"/>
      <c r="E78" s="26">
        <f t="shared" si="8"/>
        <v>0</v>
      </c>
      <c r="F78" s="25"/>
      <c r="G78" s="25">
        <f t="shared" si="9"/>
        <v>0</v>
      </c>
      <c r="H78" s="25"/>
      <c r="I78" s="25">
        <f t="shared" si="10"/>
        <v>0</v>
      </c>
      <c r="J78" s="25"/>
      <c r="K78" s="25">
        <f t="shared" si="11"/>
        <v>0</v>
      </c>
    </row>
    <row r="79" spans="1:11" ht="47.25" x14ac:dyDescent="0.25">
      <c r="A79" s="65" t="s">
        <v>109</v>
      </c>
      <c r="B79" s="66" t="s">
        <v>216</v>
      </c>
      <c r="C79" s="52">
        <f>C81+C84</f>
        <v>768.4</v>
      </c>
      <c r="D79" s="52">
        <f t="shared" ref="D79:H79" si="21">D81+D84</f>
        <v>768.4</v>
      </c>
      <c r="E79" s="52">
        <f t="shared" si="8"/>
        <v>0</v>
      </c>
      <c r="F79" s="52">
        <f t="shared" si="21"/>
        <v>768.4</v>
      </c>
      <c r="G79" s="52">
        <f t="shared" si="9"/>
        <v>0</v>
      </c>
      <c r="H79" s="52">
        <f t="shared" si="21"/>
        <v>1519.3</v>
      </c>
      <c r="I79" s="52">
        <f t="shared" si="10"/>
        <v>750.9</v>
      </c>
      <c r="J79" s="52">
        <f t="shared" ref="J79" si="22">J81+J84</f>
        <v>2658.4</v>
      </c>
      <c r="K79" s="52">
        <f t="shared" si="11"/>
        <v>1139.1000000000001</v>
      </c>
    </row>
    <row r="80" spans="1:11" s="27" customFormat="1" ht="31.5" hidden="1" x14ac:dyDescent="0.25">
      <c r="A80" s="67" t="s">
        <v>169</v>
      </c>
      <c r="B80" s="68" t="s">
        <v>217</v>
      </c>
      <c r="C80" s="57"/>
      <c r="D80" s="57"/>
      <c r="E80" s="57">
        <f t="shared" si="8"/>
        <v>0</v>
      </c>
      <c r="F80" s="25"/>
      <c r="G80" s="25">
        <f t="shared" si="9"/>
        <v>0</v>
      </c>
      <c r="H80" s="25"/>
      <c r="I80" s="25">
        <f t="shared" si="10"/>
        <v>0</v>
      </c>
      <c r="J80" s="25"/>
      <c r="K80" s="25">
        <f t="shared" si="11"/>
        <v>0</v>
      </c>
    </row>
    <row r="81" spans="1:11" x14ac:dyDescent="0.25">
      <c r="A81" s="65" t="s">
        <v>110</v>
      </c>
      <c r="B81" s="66" t="s">
        <v>286</v>
      </c>
      <c r="C81" s="52">
        <v>1</v>
      </c>
      <c r="D81" s="52">
        <f>C81</f>
        <v>1</v>
      </c>
      <c r="E81" s="52">
        <f t="shared" ref="E81:E144" si="23">D81-C81</f>
        <v>0</v>
      </c>
      <c r="F81" s="22">
        <f>D81</f>
        <v>1</v>
      </c>
      <c r="G81" s="22">
        <f t="shared" ref="G81:G144" si="24">F81-D81</f>
        <v>0</v>
      </c>
      <c r="H81" s="22">
        <v>1</v>
      </c>
      <c r="I81" s="22">
        <f t="shared" ref="I81:I144" si="25">H81-F81</f>
        <v>0</v>
      </c>
      <c r="J81" s="22">
        <v>2.6</v>
      </c>
      <c r="K81" s="22">
        <f t="shared" ref="K81:K144" si="26">J81-H81</f>
        <v>1.6</v>
      </c>
    </row>
    <row r="82" spans="1:11" s="27" customFormat="1" hidden="1" x14ac:dyDescent="0.25">
      <c r="A82" s="67" t="s">
        <v>111</v>
      </c>
      <c r="B82" s="68" t="s">
        <v>112</v>
      </c>
      <c r="C82" s="57"/>
      <c r="D82" s="57"/>
      <c r="E82" s="57">
        <f t="shared" si="23"/>
        <v>0</v>
      </c>
      <c r="F82" s="22">
        <f t="shared" ref="F82:F86" si="27">D82</f>
        <v>0</v>
      </c>
      <c r="G82" s="25">
        <f t="shared" si="24"/>
        <v>0</v>
      </c>
      <c r="H82" s="25"/>
      <c r="I82" s="25">
        <f t="shared" si="25"/>
        <v>0</v>
      </c>
      <c r="J82" s="25"/>
      <c r="K82" s="25">
        <f t="shared" si="26"/>
        <v>0</v>
      </c>
    </row>
    <row r="83" spans="1:11" s="27" customFormat="1" ht="31.5" hidden="1" x14ac:dyDescent="0.25">
      <c r="A83" s="67" t="s">
        <v>28</v>
      </c>
      <c r="B83" s="68" t="s">
        <v>61</v>
      </c>
      <c r="C83" s="57"/>
      <c r="D83" s="57"/>
      <c r="E83" s="26">
        <f t="shared" si="23"/>
        <v>0</v>
      </c>
      <c r="F83" s="22">
        <f t="shared" si="27"/>
        <v>0</v>
      </c>
      <c r="G83" s="25">
        <f t="shared" si="24"/>
        <v>0</v>
      </c>
      <c r="H83" s="25"/>
      <c r="I83" s="25">
        <f t="shared" si="25"/>
        <v>0</v>
      </c>
      <c r="J83" s="25"/>
      <c r="K83" s="25">
        <f t="shared" si="26"/>
        <v>0</v>
      </c>
    </row>
    <row r="84" spans="1:11" x14ac:dyDescent="0.25">
      <c r="A84" s="65" t="s">
        <v>113</v>
      </c>
      <c r="B84" s="66" t="s">
        <v>287</v>
      </c>
      <c r="C84" s="52">
        <v>767.4</v>
      </c>
      <c r="D84" s="52">
        <f>C84</f>
        <v>767.4</v>
      </c>
      <c r="E84" s="52">
        <f t="shared" si="23"/>
        <v>0</v>
      </c>
      <c r="F84" s="22">
        <f t="shared" si="27"/>
        <v>767.4</v>
      </c>
      <c r="G84" s="22">
        <f t="shared" si="24"/>
        <v>0</v>
      </c>
      <c r="H84" s="22">
        <v>1518.3</v>
      </c>
      <c r="I84" s="22">
        <f t="shared" si="25"/>
        <v>750.9</v>
      </c>
      <c r="J84" s="22">
        <v>2655.8</v>
      </c>
      <c r="K84" s="22">
        <f t="shared" si="26"/>
        <v>1137.5000000000002</v>
      </c>
    </row>
    <row r="85" spans="1:11" s="27" customFormat="1" hidden="1" x14ac:dyDescent="0.25">
      <c r="A85" s="67" t="s">
        <v>114</v>
      </c>
      <c r="B85" s="68" t="s">
        <v>115</v>
      </c>
      <c r="C85" s="57"/>
      <c r="D85" s="57"/>
      <c r="E85" s="57">
        <f t="shared" si="23"/>
        <v>0</v>
      </c>
      <c r="F85" s="22">
        <f t="shared" si="27"/>
        <v>0</v>
      </c>
      <c r="G85" s="25">
        <f t="shared" si="24"/>
        <v>0</v>
      </c>
      <c r="H85" s="25"/>
      <c r="I85" s="25">
        <f t="shared" si="25"/>
        <v>0</v>
      </c>
      <c r="J85" s="25"/>
      <c r="K85" s="25">
        <f t="shared" si="26"/>
        <v>0</v>
      </c>
    </row>
    <row r="86" spans="1:11" s="27" customFormat="1" ht="31.5" hidden="1" x14ac:dyDescent="0.25">
      <c r="A86" s="67" t="s">
        <v>29</v>
      </c>
      <c r="B86" s="68" t="s">
        <v>62</v>
      </c>
      <c r="C86" s="57"/>
      <c r="D86" s="57"/>
      <c r="E86" s="26">
        <f t="shared" si="23"/>
        <v>0</v>
      </c>
      <c r="F86" s="22">
        <f t="shared" si="27"/>
        <v>0</v>
      </c>
      <c r="G86" s="25">
        <f t="shared" si="24"/>
        <v>0</v>
      </c>
      <c r="H86" s="25"/>
      <c r="I86" s="25">
        <f t="shared" si="25"/>
        <v>0</v>
      </c>
      <c r="J86" s="25"/>
      <c r="K86" s="25">
        <f t="shared" si="26"/>
        <v>0</v>
      </c>
    </row>
    <row r="87" spans="1:11" ht="31.5" x14ac:dyDescent="0.25">
      <c r="A87" s="50" t="s">
        <v>30</v>
      </c>
      <c r="B87" s="51" t="s">
        <v>288</v>
      </c>
      <c r="C87" s="52">
        <f>C89+C93</f>
        <v>4210.6000000000004</v>
      </c>
      <c r="D87" s="52">
        <f t="shared" ref="D87:H87" si="28">D89+D93</f>
        <v>4210.6000000000004</v>
      </c>
      <c r="E87" s="52">
        <f t="shared" si="23"/>
        <v>0</v>
      </c>
      <c r="F87" s="52">
        <f t="shared" si="28"/>
        <v>4210.6000000000004</v>
      </c>
      <c r="G87" s="52">
        <f t="shared" si="24"/>
        <v>0</v>
      </c>
      <c r="H87" s="52">
        <f t="shared" si="28"/>
        <v>10455.299999999999</v>
      </c>
      <c r="I87" s="52">
        <f t="shared" si="25"/>
        <v>6244.6999999999989</v>
      </c>
      <c r="J87" s="52">
        <f t="shared" ref="J87" si="29">J89+J93</f>
        <v>10857.5</v>
      </c>
      <c r="K87" s="52">
        <f t="shared" si="26"/>
        <v>402.20000000000073</v>
      </c>
    </row>
    <row r="88" spans="1:11" s="27" customFormat="1" ht="31.5" hidden="1" x14ac:dyDescent="0.25">
      <c r="A88" s="55" t="s">
        <v>170</v>
      </c>
      <c r="B88" s="56" t="s">
        <v>218</v>
      </c>
      <c r="C88" s="57"/>
      <c r="D88" s="57"/>
      <c r="E88" s="57">
        <f t="shared" si="23"/>
        <v>0</v>
      </c>
      <c r="F88" s="25"/>
      <c r="G88" s="25">
        <f t="shared" si="24"/>
        <v>0</v>
      </c>
      <c r="H88" s="25"/>
      <c r="I88" s="25">
        <f t="shared" si="25"/>
        <v>0</v>
      </c>
      <c r="J88" s="25"/>
      <c r="K88" s="25">
        <f t="shared" si="26"/>
        <v>0</v>
      </c>
    </row>
    <row r="89" spans="1:11" ht="94.5" x14ac:dyDescent="0.25">
      <c r="A89" s="50" t="s">
        <v>116</v>
      </c>
      <c r="B89" s="51" t="s">
        <v>289</v>
      </c>
      <c r="C89" s="52">
        <v>3571.6</v>
      </c>
      <c r="D89" s="52">
        <f>C89</f>
        <v>3571.6</v>
      </c>
      <c r="E89" s="52">
        <f t="shared" si="23"/>
        <v>0</v>
      </c>
      <c r="F89" s="22">
        <f>D89</f>
        <v>3571.6</v>
      </c>
      <c r="G89" s="22">
        <f t="shared" si="24"/>
        <v>0</v>
      </c>
      <c r="H89" s="22">
        <v>6805.3</v>
      </c>
      <c r="I89" s="22">
        <f t="shared" si="25"/>
        <v>3233.7000000000003</v>
      </c>
      <c r="J89" s="22">
        <v>6847.5</v>
      </c>
      <c r="K89" s="22">
        <f t="shared" si="26"/>
        <v>42.199999999999818</v>
      </c>
    </row>
    <row r="90" spans="1:11" s="27" customFormat="1" ht="110.25" hidden="1" x14ac:dyDescent="0.25">
      <c r="A90" s="55" t="s">
        <v>117</v>
      </c>
      <c r="B90" s="56" t="s">
        <v>118</v>
      </c>
      <c r="C90" s="57"/>
      <c r="D90" s="57"/>
      <c r="E90" s="57">
        <f t="shared" si="23"/>
        <v>0</v>
      </c>
      <c r="F90" s="22">
        <f t="shared" ref="F90:F93" si="30">D90</f>
        <v>0</v>
      </c>
      <c r="G90" s="25">
        <f t="shared" si="24"/>
        <v>0</v>
      </c>
      <c r="H90" s="25"/>
      <c r="I90" s="25">
        <f t="shared" si="25"/>
        <v>0</v>
      </c>
      <c r="J90" s="25"/>
      <c r="K90" s="25">
        <f t="shared" si="26"/>
        <v>0</v>
      </c>
    </row>
    <row r="91" spans="1:11" s="27" customFormat="1" ht="110.25" hidden="1" x14ac:dyDescent="0.25">
      <c r="A91" s="29" t="s">
        <v>31</v>
      </c>
      <c r="B91" s="56" t="s">
        <v>63</v>
      </c>
      <c r="C91" s="57"/>
      <c r="D91" s="57"/>
      <c r="E91" s="26">
        <f t="shared" si="23"/>
        <v>0</v>
      </c>
      <c r="F91" s="22">
        <f t="shared" si="30"/>
        <v>0</v>
      </c>
      <c r="G91" s="25">
        <f t="shared" si="24"/>
        <v>0</v>
      </c>
      <c r="H91" s="25"/>
      <c r="I91" s="25">
        <f t="shared" si="25"/>
        <v>0</v>
      </c>
      <c r="J91" s="25"/>
      <c r="K91" s="25">
        <f t="shared" si="26"/>
        <v>0</v>
      </c>
    </row>
    <row r="92" spans="1:11" s="27" customFormat="1" ht="110.25" hidden="1" x14ac:dyDescent="0.25">
      <c r="A92" s="29" t="s">
        <v>33</v>
      </c>
      <c r="B92" s="56" t="s">
        <v>32</v>
      </c>
      <c r="C92" s="57"/>
      <c r="D92" s="57"/>
      <c r="E92" s="26">
        <f t="shared" si="23"/>
        <v>0</v>
      </c>
      <c r="F92" s="22">
        <f t="shared" si="30"/>
        <v>0</v>
      </c>
      <c r="G92" s="25">
        <f t="shared" si="24"/>
        <v>0</v>
      </c>
      <c r="H92" s="25"/>
      <c r="I92" s="25">
        <f t="shared" si="25"/>
        <v>0</v>
      </c>
      <c r="J92" s="25"/>
      <c r="K92" s="25">
        <f t="shared" si="26"/>
        <v>0</v>
      </c>
    </row>
    <row r="93" spans="1:11" ht="47.25" x14ac:dyDescent="0.25">
      <c r="A93" s="20" t="s">
        <v>119</v>
      </c>
      <c r="B93" s="51" t="s">
        <v>290</v>
      </c>
      <c r="C93" s="52">
        <v>639</v>
      </c>
      <c r="D93" s="52">
        <f>C93</f>
        <v>639</v>
      </c>
      <c r="E93" s="52">
        <f t="shared" si="23"/>
        <v>0</v>
      </c>
      <c r="F93" s="22">
        <f t="shared" si="30"/>
        <v>639</v>
      </c>
      <c r="G93" s="22">
        <f t="shared" si="24"/>
        <v>0</v>
      </c>
      <c r="H93" s="22">
        <v>3650</v>
      </c>
      <c r="I93" s="22">
        <f t="shared" si="25"/>
        <v>3011</v>
      </c>
      <c r="J93" s="22">
        <v>4010</v>
      </c>
      <c r="K93" s="22">
        <f t="shared" si="26"/>
        <v>360</v>
      </c>
    </row>
    <row r="94" spans="1:11" s="27" customFormat="1" ht="47.25" hidden="1" x14ac:dyDescent="0.25">
      <c r="A94" s="29" t="s">
        <v>120</v>
      </c>
      <c r="B94" s="56" t="s">
        <v>121</v>
      </c>
      <c r="C94" s="57"/>
      <c r="D94" s="57"/>
      <c r="E94" s="57">
        <f t="shared" si="23"/>
        <v>0</v>
      </c>
      <c r="F94" s="25"/>
      <c r="G94" s="25">
        <f t="shared" si="24"/>
        <v>0</v>
      </c>
      <c r="H94" s="25"/>
      <c r="I94" s="25">
        <f t="shared" si="25"/>
        <v>0</v>
      </c>
      <c r="J94" s="25"/>
      <c r="K94" s="25">
        <f t="shared" si="26"/>
        <v>0</v>
      </c>
    </row>
    <row r="95" spans="1:11" s="27" customFormat="1" ht="63" hidden="1" x14ac:dyDescent="0.25">
      <c r="A95" s="29" t="s">
        <v>34</v>
      </c>
      <c r="B95" s="56" t="s">
        <v>64</v>
      </c>
      <c r="C95" s="57"/>
      <c r="D95" s="57"/>
      <c r="E95" s="26">
        <f t="shared" si="23"/>
        <v>0</v>
      </c>
      <c r="F95" s="25"/>
      <c r="G95" s="25">
        <f t="shared" si="24"/>
        <v>0</v>
      </c>
      <c r="H95" s="25"/>
      <c r="I95" s="25">
        <f t="shared" si="25"/>
        <v>0</v>
      </c>
      <c r="J95" s="25"/>
      <c r="K95" s="25">
        <f t="shared" si="26"/>
        <v>0</v>
      </c>
    </row>
    <row r="96" spans="1:11" s="27" customFormat="1" ht="63" hidden="1" x14ac:dyDescent="0.25">
      <c r="A96" s="29" t="s">
        <v>122</v>
      </c>
      <c r="B96" s="56" t="s">
        <v>123</v>
      </c>
      <c r="C96" s="57"/>
      <c r="D96" s="57"/>
      <c r="E96" s="57">
        <f t="shared" si="23"/>
        <v>0</v>
      </c>
      <c r="F96" s="25"/>
      <c r="G96" s="25">
        <f t="shared" si="24"/>
        <v>0</v>
      </c>
      <c r="H96" s="25"/>
      <c r="I96" s="25">
        <f t="shared" si="25"/>
        <v>0</v>
      </c>
      <c r="J96" s="25"/>
      <c r="K96" s="25">
        <f t="shared" si="26"/>
        <v>0</v>
      </c>
    </row>
    <row r="97" spans="1:11" s="27" customFormat="1" ht="63" hidden="1" x14ac:dyDescent="0.25">
      <c r="A97" s="29" t="s">
        <v>35</v>
      </c>
      <c r="B97" s="56" t="s">
        <v>65</v>
      </c>
      <c r="C97" s="57"/>
      <c r="D97" s="57"/>
      <c r="E97" s="26">
        <f t="shared" si="23"/>
        <v>0</v>
      </c>
      <c r="F97" s="25"/>
      <c r="G97" s="25">
        <f t="shared" si="24"/>
        <v>0</v>
      </c>
      <c r="H97" s="25"/>
      <c r="I97" s="25">
        <f t="shared" si="25"/>
        <v>0</v>
      </c>
      <c r="J97" s="25"/>
      <c r="K97" s="25">
        <f t="shared" si="26"/>
        <v>0</v>
      </c>
    </row>
    <row r="98" spans="1:11" x14ac:dyDescent="0.25">
      <c r="A98" s="50" t="s">
        <v>36</v>
      </c>
      <c r="B98" s="51" t="s">
        <v>219</v>
      </c>
      <c r="C98" s="52">
        <f>SUM(C100:C124)</f>
        <v>3351</v>
      </c>
      <c r="D98" s="52">
        <f>SUM(D100:D124)</f>
        <v>3351</v>
      </c>
      <c r="E98" s="52">
        <f>D98-C98</f>
        <v>0</v>
      </c>
      <c r="F98" s="22">
        <f>SUM(F100:F124)</f>
        <v>3351</v>
      </c>
      <c r="G98" s="22">
        <f t="shared" si="24"/>
        <v>0</v>
      </c>
      <c r="H98" s="22">
        <f>SUM(H100:H124)</f>
        <v>3175.3999999999996</v>
      </c>
      <c r="I98" s="22">
        <f t="shared" si="25"/>
        <v>-175.60000000000036</v>
      </c>
      <c r="J98" s="22">
        <f>SUM(J100:J124)</f>
        <v>5165.2</v>
      </c>
      <c r="K98" s="22">
        <f t="shared" si="26"/>
        <v>1989.8000000000002</v>
      </c>
    </row>
    <row r="99" spans="1:11" s="27" customFormat="1" hidden="1" x14ac:dyDescent="0.25">
      <c r="A99" s="69" t="s">
        <v>171</v>
      </c>
      <c r="B99" s="56" t="s">
        <v>220</v>
      </c>
      <c r="C99" s="57"/>
      <c r="D99" s="57"/>
      <c r="E99" s="57">
        <f t="shared" si="23"/>
        <v>0</v>
      </c>
      <c r="F99" s="25"/>
      <c r="G99" s="25">
        <f t="shared" si="24"/>
        <v>0</v>
      </c>
      <c r="H99" s="25"/>
      <c r="I99" s="25">
        <f t="shared" si="25"/>
        <v>0</v>
      </c>
      <c r="J99" s="25"/>
      <c r="K99" s="25">
        <f t="shared" si="26"/>
        <v>0</v>
      </c>
    </row>
    <row r="100" spans="1:11" s="54" customFormat="1" ht="31.5" x14ac:dyDescent="0.25">
      <c r="A100" s="70" t="s">
        <v>323</v>
      </c>
      <c r="B100" s="71" t="s">
        <v>291</v>
      </c>
      <c r="C100" s="52">
        <v>95</v>
      </c>
      <c r="D100" s="52">
        <f>C100</f>
        <v>95</v>
      </c>
      <c r="E100" s="52">
        <f t="shared" si="23"/>
        <v>0</v>
      </c>
      <c r="F100" s="22">
        <f>D100</f>
        <v>95</v>
      </c>
      <c r="G100" s="22">
        <f t="shared" si="24"/>
        <v>0</v>
      </c>
      <c r="H100" s="22">
        <v>95</v>
      </c>
      <c r="I100" s="22">
        <f t="shared" si="25"/>
        <v>0</v>
      </c>
      <c r="J100" s="22">
        <v>40.6</v>
      </c>
      <c r="K100" s="22">
        <f t="shared" si="26"/>
        <v>-54.4</v>
      </c>
    </row>
    <row r="101" spans="1:11" s="54" customFormat="1" ht="94.5" hidden="1" x14ac:dyDescent="0.25">
      <c r="A101" s="72" t="s">
        <v>124</v>
      </c>
      <c r="B101" s="51" t="s">
        <v>137</v>
      </c>
      <c r="C101" s="52"/>
      <c r="D101" s="52"/>
      <c r="E101" s="32">
        <f t="shared" si="23"/>
        <v>0</v>
      </c>
      <c r="F101" s="22">
        <f t="shared" ref="F101:F124" si="31">D101</f>
        <v>0</v>
      </c>
      <c r="G101" s="22">
        <f t="shared" si="24"/>
        <v>0</v>
      </c>
      <c r="H101" s="22"/>
      <c r="I101" s="22">
        <f t="shared" si="25"/>
        <v>0</v>
      </c>
      <c r="J101" s="22"/>
      <c r="K101" s="22">
        <f t="shared" si="26"/>
        <v>0</v>
      </c>
    </row>
    <row r="102" spans="1:11" s="54" customFormat="1" ht="78.75" hidden="1" x14ac:dyDescent="0.25">
      <c r="A102" s="73" t="s">
        <v>125</v>
      </c>
      <c r="B102" s="51" t="s">
        <v>138</v>
      </c>
      <c r="C102" s="52"/>
      <c r="D102" s="52"/>
      <c r="E102" s="32">
        <f t="shared" si="23"/>
        <v>0</v>
      </c>
      <c r="F102" s="22">
        <f t="shared" si="31"/>
        <v>0</v>
      </c>
      <c r="G102" s="22">
        <f t="shared" si="24"/>
        <v>0</v>
      </c>
      <c r="H102" s="22"/>
      <c r="I102" s="22">
        <f t="shared" si="25"/>
        <v>0</v>
      </c>
      <c r="J102" s="22"/>
      <c r="K102" s="22">
        <f t="shared" si="26"/>
        <v>0</v>
      </c>
    </row>
    <row r="103" spans="1:11" s="54" customFormat="1" ht="78" customHeight="1" x14ac:dyDescent="0.25">
      <c r="A103" s="70" t="s">
        <v>324</v>
      </c>
      <c r="B103" s="71" t="s">
        <v>302</v>
      </c>
      <c r="C103" s="52">
        <v>0</v>
      </c>
      <c r="D103" s="52">
        <v>0</v>
      </c>
      <c r="E103" s="32">
        <f t="shared" si="23"/>
        <v>0</v>
      </c>
      <c r="F103" s="22">
        <f t="shared" si="31"/>
        <v>0</v>
      </c>
      <c r="G103" s="22">
        <f t="shared" si="24"/>
        <v>0</v>
      </c>
      <c r="H103" s="22">
        <v>0</v>
      </c>
      <c r="I103" s="22">
        <f t="shared" si="25"/>
        <v>0</v>
      </c>
      <c r="J103" s="22">
        <v>1</v>
      </c>
      <c r="K103" s="22">
        <f t="shared" si="26"/>
        <v>1</v>
      </c>
    </row>
    <row r="104" spans="1:11" s="54" customFormat="1" ht="78.75" x14ac:dyDescent="0.25">
      <c r="A104" s="70" t="s">
        <v>325</v>
      </c>
      <c r="B104" s="71" t="s">
        <v>307</v>
      </c>
      <c r="C104" s="52">
        <v>55.6</v>
      </c>
      <c r="D104" s="52">
        <f>C104</f>
        <v>55.6</v>
      </c>
      <c r="E104" s="52">
        <f t="shared" si="23"/>
        <v>0</v>
      </c>
      <c r="F104" s="22">
        <f t="shared" si="31"/>
        <v>55.6</v>
      </c>
      <c r="G104" s="22">
        <f t="shared" si="24"/>
        <v>0</v>
      </c>
      <c r="H104" s="22">
        <v>55.6</v>
      </c>
      <c r="I104" s="22">
        <f t="shared" si="25"/>
        <v>0</v>
      </c>
      <c r="J104" s="22">
        <v>105</v>
      </c>
      <c r="K104" s="22">
        <f t="shared" si="26"/>
        <v>49.4</v>
      </c>
    </row>
    <row r="105" spans="1:11" s="54" customFormat="1" ht="78.75" hidden="1" x14ac:dyDescent="0.25">
      <c r="A105" s="70" t="s">
        <v>126</v>
      </c>
      <c r="B105" s="71" t="s">
        <v>139</v>
      </c>
      <c r="C105" s="52"/>
      <c r="D105" s="52"/>
      <c r="E105" s="32">
        <f t="shared" si="23"/>
        <v>0</v>
      </c>
      <c r="F105" s="22">
        <f t="shared" si="31"/>
        <v>0</v>
      </c>
      <c r="G105" s="22">
        <f t="shared" si="24"/>
        <v>0</v>
      </c>
      <c r="H105" s="22"/>
      <c r="I105" s="22">
        <f t="shared" si="25"/>
        <v>0</v>
      </c>
      <c r="J105" s="22"/>
      <c r="K105" s="22">
        <f t="shared" si="26"/>
        <v>0</v>
      </c>
    </row>
    <row r="106" spans="1:11" s="54" customFormat="1" ht="47.25" x14ac:dyDescent="0.25">
      <c r="A106" s="70" t="s">
        <v>326</v>
      </c>
      <c r="B106" s="71" t="s">
        <v>292</v>
      </c>
      <c r="C106" s="52">
        <v>353.2</v>
      </c>
      <c r="D106" s="52">
        <f>C106</f>
        <v>353.2</v>
      </c>
      <c r="E106" s="52">
        <f t="shared" si="23"/>
        <v>0</v>
      </c>
      <c r="F106" s="22">
        <f t="shared" si="31"/>
        <v>353.2</v>
      </c>
      <c r="G106" s="22">
        <f t="shared" si="24"/>
        <v>0</v>
      </c>
      <c r="H106" s="22">
        <v>90</v>
      </c>
      <c r="I106" s="22">
        <f t="shared" si="25"/>
        <v>-263.2</v>
      </c>
      <c r="J106" s="22">
        <v>130</v>
      </c>
      <c r="K106" s="22">
        <f t="shared" si="26"/>
        <v>40</v>
      </c>
    </row>
    <row r="107" spans="1:11" s="54" customFormat="1" ht="63" hidden="1" x14ac:dyDescent="0.25">
      <c r="A107" s="70" t="s">
        <v>127</v>
      </c>
      <c r="B107" s="71" t="s">
        <v>140</v>
      </c>
      <c r="C107" s="52"/>
      <c r="D107" s="52"/>
      <c r="E107" s="32">
        <f t="shared" si="23"/>
        <v>0</v>
      </c>
      <c r="F107" s="22">
        <f t="shared" si="31"/>
        <v>0</v>
      </c>
      <c r="G107" s="22">
        <f t="shared" si="24"/>
        <v>0</v>
      </c>
      <c r="H107" s="22"/>
      <c r="I107" s="22">
        <f t="shared" si="25"/>
        <v>0</v>
      </c>
      <c r="J107" s="22"/>
      <c r="K107" s="22">
        <f t="shared" si="26"/>
        <v>0</v>
      </c>
    </row>
    <row r="108" spans="1:11" s="54" customFormat="1" ht="122.25" customHeight="1" x14ac:dyDescent="0.25">
      <c r="A108" s="70" t="s">
        <v>327</v>
      </c>
      <c r="B108" s="71" t="s">
        <v>293</v>
      </c>
      <c r="C108" s="52">
        <v>229.6</v>
      </c>
      <c r="D108" s="52">
        <f>C108</f>
        <v>229.6</v>
      </c>
      <c r="E108" s="52">
        <f t="shared" si="23"/>
        <v>0</v>
      </c>
      <c r="F108" s="22">
        <f t="shared" si="31"/>
        <v>229.6</v>
      </c>
      <c r="G108" s="22">
        <f t="shared" si="24"/>
        <v>0</v>
      </c>
      <c r="H108" s="22">
        <v>413.2</v>
      </c>
      <c r="I108" s="22">
        <f t="shared" si="25"/>
        <v>183.6</v>
      </c>
      <c r="J108" s="22">
        <v>799.6</v>
      </c>
      <c r="K108" s="22">
        <f t="shared" si="26"/>
        <v>386.40000000000003</v>
      </c>
    </row>
    <row r="109" spans="1:11" s="54" customFormat="1" ht="31.5" hidden="1" x14ac:dyDescent="0.25">
      <c r="A109" s="70" t="s">
        <v>128</v>
      </c>
      <c r="B109" s="71" t="s">
        <v>141</v>
      </c>
      <c r="C109" s="52"/>
      <c r="D109" s="52"/>
      <c r="E109" s="32">
        <f t="shared" si="23"/>
        <v>0</v>
      </c>
      <c r="F109" s="22">
        <f t="shared" si="31"/>
        <v>0</v>
      </c>
      <c r="G109" s="22">
        <f t="shared" si="24"/>
        <v>0</v>
      </c>
      <c r="H109" s="22"/>
      <c r="I109" s="22">
        <f t="shared" si="25"/>
        <v>0</v>
      </c>
      <c r="J109" s="22"/>
      <c r="K109" s="22">
        <f t="shared" si="26"/>
        <v>0</v>
      </c>
    </row>
    <row r="110" spans="1:11" s="54" customFormat="1" ht="47.25" hidden="1" x14ac:dyDescent="0.25">
      <c r="A110" s="70" t="s">
        <v>129</v>
      </c>
      <c r="B110" s="71" t="s">
        <v>162</v>
      </c>
      <c r="C110" s="52"/>
      <c r="D110" s="52"/>
      <c r="E110" s="32">
        <f t="shared" si="23"/>
        <v>0</v>
      </c>
      <c r="F110" s="22">
        <f t="shared" si="31"/>
        <v>0</v>
      </c>
      <c r="G110" s="22">
        <f t="shared" si="24"/>
        <v>0</v>
      </c>
      <c r="H110" s="22"/>
      <c r="I110" s="22">
        <f t="shared" si="25"/>
        <v>0</v>
      </c>
      <c r="J110" s="22"/>
      <c r="K110" s="22">
        <f t="shared" si="26"/>
        <v>0</v>
      </c>
    </row>
    <row r="111" spans="1:11" s="54" customFormat="1" ht="47.25" hidden="1" x14ac:dyDescent="0.25">
      <c r="A111" s="70" t="s">
        <v>130</v>
      </c>
      <c r="B111" s="71" t="s">
        <v>142</v>
      </c>
      <c r="C111" s="52"/>
      <c r="D111" s="52"/>
      <c r="E111" s="32">
        <f t="shared" si="23"/>
        <v>0</v>
      </c>
      <c r="F111" s="22">
        <f t="shared" si="31"/>
        <v>0</v>
      </c>
      <c r="G111" s="22">
        <f t="shared" si="24"/>
        <v>0</v>
      </c>
      <c r="H111" s="22"/>
      <c r="I111" s="22">
        <f t="shared" si="25"/>
        <v>0</v>
      </c>
      <c r="J111" s="22"/>
      <c r="K111" s="22">
        <f t="shared" si="26"/>
        <v>0</v>
      </c>
    </row>
    <row r="112" spans="1:11" s="54" customFormat="1" ht="47.25" hidden="1" x14ac:dyDescent="0.25">
      <c r="A112" s="70" t="s">
        <v>131</v>
      </c>
      <c r="B112" s="71" t="s">
        <v>143</v>
      </c>
      <c r="C112" s="52"/>
      <c r="D112" s="52"/>
      <c r="E112" s="32">
        <f t="shared" si="23"/>
        <v>0</v>
      </c>
      <c r="F112" s="22">
        <f t="shared" si="31"/>
        <v>0</v>
      </c>
      <c r="G112" s="22">
        <f t="shared" si="24"/>
        <v>0</v>
      </c>
      <c r="H112" s="22"/>
      <c r="I112" s="22">
        <f t="shared" si="25"/>
        <v>0</v>
      </c>
      <c r="J112" s="22"/>
      <c r="K112" s="22">
        <f t="shared" si="26"/>
        <v>0</v>
      </c>
    </row>
    <row r="113" spans="1:11" s="54" customFormat="1" ht="78.75" x14ac:dyDescent="0.25">
      <c r="A113" s="70" t="s">
        <v>328</v>
      </c>
      <c r="B113" s="71" t="s">
        <v>308</v>
      </c>
      <c r="C113" s="52">
        <v>725.7</v>
      </c>
      <c r="D113" s="52">
        <f>C113</f>
        <v>725.7</v>
      </c>
      <c r="E113" s="32">
        <f t="shared" si="23"/>
        <v>0</v>
      </c>
      <c r="F113" s="22">
        <f t="shared" si="31"/>
        <v>725.7</v>
      </c>
      <c r="G113" s="22">
        <f t="shared" si="24"/>
        <v>0</v>
      </c>
      <c r="H113" s="22">
        <v>725.7</v>
      </c>
      <c r="I113" s="22">
        <f t="shared" si="25"/>
        <v>0</v>
      </c>
      <c r="J113" s="22">
        <v>1380</v>
      </c>
      <c r="K113" s="22">
        <f t="shared" si="26"/>
        <v>654.29999999999995</v>
      </c>
    </row>
    <row r="114" spans="1:11" s="54" customFormat="1" ht="31.5" x14ac:dyDescent="0.25">
      <c r="A114" s="70" t="s">
        <v>329</v>
      </c>
      <c r="B114" s="71" t="s">
        <v>309</v>
      </c>
      <c r="C114" s="52">
        <v>472.8</v>
      </c>
      <c r="D114" s="52">
        <f>C114</f>
        <v>472.8</v>
      </c>
      <c r="E114" s="52">
        <f t="shared" si="23"/>
        <v>0</v>
      </c>
      <c r="F114" s="22">
        <f t="shared" si="31"/>
        <v>472.8</v>
      </c>
      <c r="G114" s="22">
        <f t="shared" si="24"/>
        <v>0</v>
      </c>
      <c r="H114" s="22">
        <v>472.8</v>
      </c>
      <c r="I114" s="22">
        <f t="shared" si="25"/>
        <v>0</v>
      </c>
      <c r="J114" s="22">
        <v>400</v>
      </c>
      <c r="K114" s="22">
        <f t="shared" si="26"/>
        <v>-72.800000000000011</v>
      </c>
    </row>
    <row r="115" spans="1:11" s="54" customFormat="1" ht="78.75" hidden="1" x14ac:dyDescent="0.25">
      <c r="A115" s="70" t="s">
        <v>163</v>
      </c>
      <c r="B115" s="71" t="s">
        <v>164</v>
      </c>
      <c r="C115" s="52"/>
      <c r="D115" s="52"/>
      <c r="E115" s="52">
        <f t="shared" si="23"/>
        <v>0</v>
      </c>
      <c r="F115" s="22">
        <f t="shared" si="31"/>
        <v>0</v>
      </c>
      <c r="G115" s="22">
        <f t="shared" si="24"/>
        <v>0</v>
      </c>
      <c r="H115" s="22"/>
      <c r="I115" s="22">
        <f t="shared" si="25"/>
        <v>0</v>
      </c>
      <c r="J115" s="22"/>
      <c r="K115" s="22">
        <f t="shared" si="26"/>
        <v>0</v>
      </c>
    </row>
    <row r="116" spans="1:11" s="54" customFormat="1" ht="31.5" hidden="1" x14ac:dyDescent="0.25">
      <c r="A116" s="70" t="s">
        <v>132</v>
      </c>
      <c r="B116" s="71" t="s">
        <v>144</v>
      </c>
      <c r="C116" s="52"/>
      <c r="D116" s="52"/>
      <c r="E116" s="32">
        <f t="shared" si="23"/>
        <v>0</v>
      </c>
      <c r="F116" s="22">
        <f t="shared" si="31"/>
        <v>0</v>
      </c>
      <c r="G116" s="22">
        <f t="shared" si="24"/>
        <v>0</v>
      </c>
      <c r="H116" s="22"/>
      <c r="I116" s="22">
        <f t="shared" si="25"/>
        <v>0</v>
      </c>
      <c r="J116" s="22"/>
      <c r="K116" s="22">
        <f t="shared" si="26"/>
        <v>0</v>
      </c>
    </row>
    <row r="117" spans="1:11" s="54" customFormat="1" ht="78.75" x14ac:dyDescent="0.25">
      <c r="A117" s="70" t="s">
        <v>330</v>
      </c>
      <c r="B117" s="71" t="s">
        <v>294</v>
      </c>
      <c r="C117" s="52">
        <v>42.1</v>
      </c>
      <c r="D117" s="52">
        <f>C117</f>
        <v>42.1</v>
      </c>
      <c r="E117" s="52">
        <f t="shared" si="23"/>
        <v>0</v>
      </c>
      <c r="F117" s="22">
        <f t="shared" si="31"/>
        <v>42.1</v>
      </c>
      <c r="G117" s="22">
        <f t="shared" si="24"/>
        <v>0</v>
      </c>
      <c r="H117" s="22">
        <v>87.9</v>
      </c>
      <c r="I117" s="22">
        <f t="shared" si="25"/>
        <v>45.800000000000004</v>
      </c>
      <c r="J117" s="22">
        <v>110.9</v>
      </c>
      <c r="K117" s="22">
        <f t="shared" si="26"/>
        <v>23</v>
      </c>
    </row>
    <row r="118" spans="1:11" s="54" customFormat="1" ht="78.75" hidden="1" x14ac:dyDescent="0.25">
      <c r="A118" s="70" t="s">
        <v>133</v>
      </c>
      <c r="B118" s="71" t="s">
        <v>145</v>
      </c>
      <c r="C118" s="52"/>
      <c r="D118" s="52"/>
      <c r="E118" s="32">
        <f t="shared" si="23"/>
        <v>0</v>
      </c>
      <c r="F118" s="22">
        <f t="shared" si="31"/>
        <v>0</v>
      </c>
      <c r="G118" s="22">
        <f t="shared" si="24"/>
        <v>0</v>
      </c>
      <c r="H118" s="22"/>
      <c r="I118" s="22">
        <f t="shared" si="25"/>
        <v>0</v>
      </c>
      <c r="J118" s="22"/>
      <c r="K118" s="22">
        <f t="shared" si="26"/>
        <v>0</v>
      </c>
    </row>
    <row r="119" spans="1:11" s="54" customFormat="1" ht="31.5" x14ac:dyDescent="0.25">
      <c r="A119" s="70" t="s">
        <v>331</v>
      </c>
      <c r="B119" s="71" t="s">
        <v>295</v>
      </c>
      <c r="C119" s="52">
        <v>0</v>
      </c>
      <c r="D119" s="52">
        <v>0</v>
      </c>
      <c r="E119" s="52">
        <f t="shared" si="23"/>
        <v>0</v>
      </c>
      <c r="F119" s="22">
        <f t="shared" si="31"/>
        <v>0</v>
      </c>
      <c r="G119" s="22">
        <f t="shared" si="24"/>
        <v>0</v>
      </c>
      <c r="H119" s="22">
        <v>4.0999999999999996</v>
      </c>
      <c r="I119" s="22">
        <f t="shared" si="25"/>
        <v>4.0999999999999996</v>
      </c>
      <c r="J119" s="22">
        <v>88.1</v>
      </c>
      <c r="K119" s="22">
        <f t="shared" si="26"/>
        <v>84</v>
      </c>
    </row>
    <row r="120" spans="1:11" s="54" customFormat="1" ht="47.25" hidden="1" x14ac:dyDescent="0.25">
      <c r="A120" s="70" t="s">
        <v>134</v>
      </c>
      <c r="B120" s="71" t="s">
        <v>146</v>
      </c>
      <c r="C120" s="52"/>
      <c r="D120" s="52"/>
      <c r="E120" s="32">
        <f t="shared" si="23"/>
        <v>0</v>
      </c>
      <c r="F120" s="22">
        <f t="shared" si="31"/>
        <v>0</v>
      </c>
      <c r="G120" s="22">
        <f t="shared" si="24"/>
        <v>0</v>
      </c>
      <c r="H120" s="22"/>
      <c r="I120" s="22">
        <f t="shared" si="25"/>
        <v>0</v>
      </c>
      <c r="J120" s="22"/>
      <c r="K120" s="22">
        <f t="shared" si="26"/>
        <v>0</v>
      </c>
    </row>
    <row r="121" spans="1:11" s="54" customFormat="1" ht="94.5" x14ac:dyDescent="0.25">
      <c r="A121" s="70" t="s">
        <v>332</v>
      </c>
      <c r="B121" s="71" t="s">
        <v>310</v>
      </c>
      <c r="C121" s="52">
        <v>96</v>
      </c>
      <c r="D121" s="52">
        <f>C121</f>
        <v>96</v>
      </c>
      <c r="E121" s="32">
        <f t="shared" si="23"/>
        <v>0</v>
      </c>
      <c r="F121" s="22">
        <f t="shared" si="31"/>
        <v>96</v>
      </c>
      <c r="G121" s="22">
        <f t="shared" si="24"/>
        <v>0</v>
      </c>
      <c r="H121" s="22">
        <v>13.3</v>
      </c>
      <c r="I121" s="22">
        <f t="shared" si="25"/>
        <v>-82.7</v>
      </c>
      <c r="J121" s="22">
        <v>71</v>
      </c>
      <c r="K121" s="22">
        <f t="shared" si="26"/>
        <v>57.7</v>
      </c>
    </row>
    <row r="122" spans="1:11" s="54" customFormat="1" ht="47.25" customHeight="1" x14ac:dyDescent="0.25">
      <c r="A122" s="70" t="s">
        <v>333</v>
      </c>
      <c r="B122" s="71" t="s">
        <v>311</v>
      </c>
      <c r="C122" s="52">
        <v>6</v>
      </c>
      <c r="D122" s="52">
        <f>C122</f>
        <v>6</v>
      </c>
      <c r="E122" s="52">
        <f t="shared" si="23"/>
        <v>0</v>
      </c>
      <c r="F122" s="22">
        <f t="shared" si="31"/>
        <v>6</v>
      </c>
      <c r="G122" s="22">
        <f t="shared" si="24"/>
        <v>0</v>
      </c>
      <c r="H122" s="22">
        <v>6</v>
      </c>
      <c r="I122" s="22">
        <f t="shared" si="25"/>
        <v>0</v>
      </c>
      <c r="J122" s="22">
        <v>14</v>
      </c>
      <c r="K122" s="22">
        <f t="shared" si="26"/>
        <v>8</v>
      </c>
    </row>
    <row r="123" spans="1:11" s="54" customFormat="1" ht="63" hidden="1" x14ac:dyDescent="0.25">
      <c r="A123" s="70" t="s">
        <v>135</v>
      </c>
      <c r="B123" s="71" t="s">
        <v>147</v>
      </c>
      <c r="C123" s="52"/>
      <c r="D123" s="52"/>
      <c r="E123" s="32">
        <f t="shared" si="23"/>
        <v>0</v>
      </c>
      <c r="F123" s="22">
        <f t="shared" si="31"/>
        <v>0</v>
      </c>
      <c r="G123" s="22">
        <f t="shared" si="24"/>
        <v>0</v>
      </c>
      <c r="H123" s="22"/>
      <c r="I123" s="22">
        <f t="shared" si="25"/>
        <v>0</v>
      </c>
      <c r="J123" s="22"/>
      <c r="K123" s="22">
        <f t="shared" si="26"/>
        <v>0</v>
      </c>
    </row>
    <row r="124" spans="1:11" s="54" customFormat="1" ht="31.5" x14ac:dyDescent="0.25">
      <c r="A124" s="70" t="s">
        <v>334</v>
      </c>
      <c r="B124" s="71" t="s">
        <v>296</v>
      </c>
      <c r="C124" s="52">
        <v>1275</v>
      </c>
      <c r="D124" s="52">
        <f>C124</f>
        <v>1275</v>
      </c>
      <c r="E124" s="52">
        <f t="shared" si="23"/>
        <v>0</v>
      </c>
      <c r="F124" s="22">
        <f t="shared" si="31"/>
        <v>1275</v>
      </c>
      <c r="G124" s="22">
        <f t="shared" si="24"/>
        <v>0</v>
      </c>
      <c r="H124" s="22">
        <v>1211.8</v>
      </c>
      <c r="I124" s="22">
        <f t="shared" si="25"/>
        <v>-63.200000000000045</v>
      </c>
      <c r="J124" s="22">
        <v>2025</v>
      </c>
      <c r="K124" s="22">
        <f t="shared" si="26"/>
        <v>813.2</v>
      </c>
    </row>
    <row r="125" spans="1:11" s="54" customFormat="1" ht="45" hidden="1" customHeight="1" x14ac:dyDescent="0.25">
      <c r="A125" s="72" t="s">
        <v>136</v>
      </c>
      <c r="B125" s="51" t="s">
        <v>148</v>
      </c>
      <c r="C125" s="52"/>
      <c r="D125" s="52"/>
      <c r="E125" s="32">
        <f t="shared" si="23"/>
        <v>0</v>
      </c>
      <c r="F125" s="22"/>
      <c r="G125" s="22">
        <f t="shared" si="24"/>
        <v>0</v>
      </c>
      <c r="H125" s="22"/>
      <c r="I125" s="22">
        <f t="shared" si="25"/>
        <v>0</v>
      </c>
      <c r="J125" s="22"/>
      <c r="K125" s="22">
        <f t="shared" si="26"/>
        <v>0</v>
      </c>
    </row>
    <row r="126" spans="1:11" s="54" customFormat="1" x14ac:dyDescent="0.25">
      <c r="A126" s="50" t="s">
        <v>37</v>
      </c>
      <c r="B126" s="51" t="s">
        <v>221</v>
      </c>
      <c r="C126" s="52">
        <f>C127</f>
        <v>0</v>
      </c>
      <c r="D126" s="52">
        <f t="shared" ref="D126:K126" si="32">D127</f>
        <v>0</v>
      </c>
      <c r="E126" s="52">
        <f t="shared" si="32"/>
        <v>0</v>
      </c>
      <c r="F126" s="52">
        <f t="shared" si="32"/>
        <v>0</v>
      </c>
      <c r="G126" s="52">
        <f t="shared" si="32"/>
        <v>0</v>
      </c>
      <c r="H126" s="52">
        <f t="shared" si="32"/>
        <v>-6</v>
      </c>
      <c r="I126" s="52">
        <f t="shared" si="32"/>
        <v>-6</v>
      </c>
      <c r="J126" s="52">
        <f t="shared" si="32"/>
        <v>-6.1</v>
      </c>
      <c r="K126" s="52">
        <f t="shared" si="32"/>
        <v>-9.9999999999999645E-2</v>
      </c>
    </row>
    <row r="127" spans="1:11" s="54" customFormat="1" x14ac:dyDescent="0.25">
      <c r="A127" s="50" t="s">
        <v>149</v>
      </c>
      <c r="B127" s="51" t="s">
        <v>222</v>
      </c>
      <c r="C127" s="52">
        <v>0</v>
      </c>
      <c r="D127" s="52">
        <v>0</v>
      </c>
      <c r="E127" s="52">
        <f t="shared" si="23"/>
        <v>0</v>
      </c>
      <c r="F127" s="22">
        <f>D127</f>
        <v>0</v>
      </c>
      <c r="G127" s="22">
        <f t="shared" si="24"/>
        <v>0</v>
      </c>
      <c r="H127" s="22">
        <v>-6</v>
      </c>
      <c r="I127" s="22">
        <f t="shared" si="25"/>
        <v>-6</v>
      </c>
      <c r="J127" s="22">
        <v>-6.1</v>
      </c>
      <c r="K127" s="22">
        <f t="shared" si="26"/>
        <v>-9.9999999999999645E-2</v>
      </c>
    </row>
    <row r="128" spans="1:11" s="54" customFormat="1" ht="31.5" hidden="1" x14ac:dyDescent="0.25">
      <c r="A128" s="74" t="s">
        <v>38</v>
      </c>
      <c r="B128" s="75" t="s">
        <v>223</v>
      </c>
      <c r="C128" s="52"/>
      <c r="D128" s="52"/>
      <c r="E128" s="32">
        <f t="shared" si="23"/>
        <v>0</v>
      </c>
      <c r="F128" s="22"/>
      <c r="G128" s="22">
        <f t="shared" si="24"/>
        <v>0</v>
      </c>
      <c r="H128" s="22"/>
      <c r="I128" s="22">
        <f t="shared" si="25"/>
        <v>0</v>
      </c>
      <c r="J128" s="22"/>
      <c r="K128" s="22">
        <f t="shared" si="26"/>
        <v>0</v>
      </c>
    </row>
    <row r="129" spans="1:11" s="54" customFormat="1" ht="31.5" hidden="1" x14ac:dyDescent="0.25">
      <c r="A129" s="74" t="s">
        <v>40</v>
      </c>
      <c r="B129" s="75" t="s">
        <v>39</v>
      </c>
      <c r="C129" s="60"/>
      <c r="D129" s="60"/>
      <c r="E129" s="32">
        <f t="shared" si="23"/>
        <v>0</v>
      </c>
      <c r="F129" s="22"/>
      <c r="G129" s="22">
        <f t="shared" si="24"/>
        <v>0</v>
      </c>
      <c r="H129" s="22"/>
      <c r="I129" s="22">
        <f t="shared" si="25"/>
        <v>0</v>
      </c>
      <c r="J129" s="22"/>
      <c r="K129" s="22">
        <f t="shared" si="26"/>
        <v>0</v>
      </c>
    </row>
    <row r="130" spans="1:11" s="54" customFormat="1" x14ac:dyDescent="0.25">
      <c r="A130" s="40" t="s">
        <v>41</v>
      </c>
      <c r="B130" s="76" t="s">
        <v>224</v>
      </c>
      <c r="C130" s="52">
        <f>C131+C162+C165+C168</f>
        <v>819245</v>
      </c>
      <c r="D130" s="52">
        <f t="shared" ref="D130:H130" si="33">D131+D162+D165+D168</f>
        <v>1509466.7</v>
      </c>
      <c r="E130" s="52">
        <f t="shared" si="33"/>
        <v>690221.7</v>
      </c>
      <c r="F130" s="52">
        <f t="shared" si="33"/>
        <v>1942886.8</v>
      </c>
      <c r="G130" s="52">
        <f t="shared" si="24"/>
        <v>433420.10000000009</v>
      </c>
      <c r="H130" s="52">
        <f t="shared" si="33"/>
        <v>1828137.1</v>
      </c>
      <c r="I130" s="52">
        <f t="shared" si="25"/>
        <v>-114749.69999999995</v>
      </c>
      <c r="J130" s="52">
        <f t="shared" ref="J130" si="34">J131+J162+J165+J168</f>
        <v>1878252.8</v>
      </c>
      <c r="K130" s="52">
        <f t="shared" si="26"/>
        <v>50115.699999999953</v>
      </c>
    </row>
    <row r="131" spans="1:11" s="54" customFormat="1" ht="32.25" customHeight="1" x14ac:dyDescent="0.25">
      <c r="A131" s="40" t="s">
        <v>266</v>
      </c>
      <c r="B131" s="76" t="s">
        <v>225</v>
      </c>
      <c r="C131" s="52">
        <f>C132+C135+C143+C152</f>
        <v>819245</v>
      </c>
      <c r="D131" s="52">
        <f t="shared" ref="D131:H131" si="35">D132+D135+D143+D152</f>
        <v>1509466.7</v>
      </c>
      <c r="E131" s="52">
        <f t="shared" si="23"/>
        <v>690221.7</v>
      </c>
      <c r="F131" s="52">
        <f t="shared" si="35"/>
        <v>1942686.9</v>
      </c>
      <c r="G131" s="52">
        <f t="shared" si="24"/>
        <v>433220.19999999995</v>
      </c>
      <c r="H131" s="52">
        <f t="shared" si="35"/>
        <v>1827935.7</v>
      </c>
      <c r="I131" s="52">
        <f t="shared" si="25"/>
        <v>-114751.19999999995</v>
      </c>
      <c r="J131" s="52">
        <f t="shared" ref="J131" si="36">J132+J135+J143+J152</f>
        <v>1878943.9</v>
      </c>
      <c r="K131" s="52">
        <f t="shared" si="26"/>
        <v>51008.199999999953</v>
      </c>
    </row>
    <row r="132" spans="1:11" s="54" customFormat="1" ht="31.5" x14ac:dyDescent="0.25">
      <c r="A132" s="77" t="s">
        <v>150</v>
      </c>
      <c r="B132" s="78" t="s">
        <v>297</v>
      </c>
      <c r="C132" s="52">
        <v>0</v>
      </c>
      <c r="D132" s="52">
        <v>0</v>
      </c>
      <c r="E132" s="52">
        <f t="shared" si="23"/>
        <v>0</v>
      </c>
      <c r="F132" s="22">
        <v>73237.5</v>
      </c>
      <c r="G132" s="22">
        <f t="shared" si="24"/>
        <v>73237.5</v>
      </c>
      <c r="H132" s="22">
        <f>F132</f>
        <v>73237.5</v>
      </c>
      <c r="I132" s="22">
        <f t="shared" si="25"/>
        <v>0</v>
      </c>
      <c r="J132" s="22">
        <v>180151.8</v>
      </c>
      <c r="K132" s="22">
        <f t="shared" si="26"/>
        <v>106914.29999999999</v>
      </c>
    </row>
    <row r="133" spans="1:11" s="54" customFormat="1" ht="63" hidden="1" x14ac:dyDescent="0.25">
      <c r="A133" s="79" t="s">
        <v>43</v>
      </c>
      <c r="B133" s="78" t="s">
        <v>42</v>
      </c>
      <c r="C133" s="52"/>
      <c r="D133" s="52"/>
      <c r="E133" s="52">
        <f t="shared" si="23"/>
        <v>0</v>
      </c>
      <c r="F133" s="22"/>
      <c r="G133" s="22">
        <f t="shared" si="24"/>
        <v>0</v>
      </c>
      <c r="H133" s="22"/>
      <c r="I133" s="22">
        <f t="shared" si="25"/>
        <v>0</v>
      </c>
      <c r="J133" s="22"/>
      <c r="K133" s="22">
        <f t="shared" si="26"/>
        <v>0</v>
      </c>
    </row>
    <row r="134" spans="1:11" s="54" customFormat="1" ht="47.25" hidden="1" x14ac:dyDescent="0.25">
      <c r="A134" s="80" t="s">
        <v>44</v>
      </c>
      <c r="B134" s="78" t="s">
        <v>226</v>
      </c>
      <c r="C134" s="52"/>
      <c r="D134" s="52"/>
      <c r="E134" s="52">
        <f t="shared" si="23"/>
        <v>0</v>
      </c>
      <c r="F134" s="22"/>
      <c r="G134" s="22">
        <f t="shared" si="24"/>
        <v>0</v>
      </c>
      <c r="H134" s="22"/>
      <c r="I134" s="22">
        <f t="shared" si="25"/>
        <v>0</v>
      </c>
      <c r="J134" s="22"/>
      <c r="K134" s="22">
        <f t="shared" si="26"/>
        <v>0</v>
      </c>
    </row>
    <row r="135" spans="1:11" s="54" customFormat="1" ht="31.5" x14ac:dyDescent="0.25">
      <c r="A135" s="40" t="s">
        <v>151</v>
      </c>
      <c r="B135" s="81" t="s">
        <v>298</v>
      </c>
      <c r="C135" s="52">
        <v>301015.5</v>
      </c>
      <c r="D135" s="52">
        <v>590824.1</v>
      </c>
      <c r="E135" s="52">
        <f t="shared" si="23"/>
        <v>289808.59999999998</v>
      </c>
      <c r="F135" s="22">
        <v>603237.5</v>
      </c>
      <c r="G135" s="22">
        <f t="shared" si="24"/>
        <v>12413.400000000023</v>
      </c>
      <c r="H135" s="22">
        <v>810145</v>
      </c>
      <c r="I135" s="22">
        <f t="shared" si="25"/>
        <v>206907.5</v>
      </c>
      <c r="J135" s="22">
        <v>789726.4</v>
      </c>
      <c r="K135" s="22">
        <f t="shared" si="26"/>
        <v>-20418.599999999977</v>
      </c>
    </row>
    <row r="136" spans="1:11" s="54" customFormat="1" ht="31.5" hidden="1" x14ac:dyDescent="0.25">
      <c r="A136" s="40" t="s">
        <v>172</v>
      </c>
      <c r="B136" s="81" t="s">
        <v>66</v>
      </c>
      <c r="C136" s="52"/>
      <c r="D136" s="52"/>
      <c r="E136" s="52">
        <f t="shared" si="23"/>
        <v>0</v>
      </c>
      <c r="F136" s="22"/>
      <c r="G136" s="22">
        <f t="shared" si="24"/>
        <v>0</v>
      </c>
      <c r="H136" s="22"/>
      <c r="I136" s="22">
        <f t="shared" si="25"/>
        <v>0</v>
      </c>
      <c r="J136" s="22"/>
      <c r="K136" s="22">
        <f t="shared" si="26"/>
        <v>0</v>
      </c>
    </row>
    <row r="137" spans="1:11" s="54" customFormat="1" ht="31.5" hidden="1" x14ac:dyDescent="0.25">
      <c r="A137" s="40" t="s">
        <v>153</v>
      </c>
      <c r="B137" s="81" t="s">
        <v>227</v>
      </c>
      <c r="C137" s="32"/>
      <c r="D137" s="32"/>
      <c r="E137" s="32">
        <f t="shared" si="23"/>
        <v>0</v>
      </c>
      <c r="F137" s="22"/>
      <c r="G137" s="22">
        <f t="shared" si="24"/>
        <v>0</v>
      </c>
      <c r="H137" s="22"/>
      <c r="I137" s="22">
        <f t="shared" si="25"/>
        <v>0</v>
      </c>
      <c r="J137" s="22"/>
      <c r="K137" s="22">
        <f t="shared" si="26"/>
        <v>0</v>
      </c>
    </row>
    <row r="138" spans="1:11" s="54" customFormat="1" ht="31.5" hidden="1" x14ac:dyDescent="0.25">
      <c r="A138" s="40" t="s">
        <v>152</v>
      </c>
      <c r="B138" s="81" t="s">
        <v>228</v>
      </c>
      <c r="C138" s="32"/>
      <c r="D138" s="32"/>
      <c r="E138" s="82">
        <f t="shared" si="23"/>
        <v>0</v>
      </c>
      <c r="F138" s="22"/>
      <c r="G138" s="22">
        <f t="shared" si="24"/>
        <v>0</v>
      </c>
      <c r="H138" s="22"/>
      <c r="I138" s="22">
        <f t="shared" si="25"/>
        <v>0</v>
      </c>
      <c r="J138" s="22"/>
      <c r="K138" s="22">
        <f t="shared" si="26"/>
        <v>0</v>
      </c>
    </row>
    <row r="139" spans="1:11" s="54" customFormat="1" ht="141.75" hidden="1" x14ac:dyDescent="0.25">
      <c r="A139" s="40" t="s">
        <v>154</v>
      </c>
      <c r="B139" s="81" t="s">
        <v>229</v>
      </c>
      <c r="C139" s="32"/>
      <c r="D139" s="32"/>
      <c r="E139" s="32">
        <f t="shared" si="23"/>
        <v>0</v>
      </c>
      <c r="F139" s="22"/>
      <c r="G139" s="22">
        <f t="shared" si="24"/>
        <v>0</v>
      </c>
      <c r="H139" s="22"/>
      <c r="I139" s="22">
        <f t="shared" si="25"/>
        <v>0</v>
      </c>
      <c r="J139" s="22"/>
      <c r="K139" s="22">
        <f t="shared" si="26"/>
        <v>0</v>
      </c>
    </row>
    <row r="140" spans="1:11" s="54" customFormat="1" ht="94.5" hidden="1" x14ac:dyDescent="0.25">
      <c r="A140" s="83" t="s">
        <v>155</v>
      </c>
      <c r="B140" s="84" t="s">
        <v>230</v>
      </c>
      <c r="C140" s="32"/>
      <c r="D140" s="32"/>
      <c r="E140" s="22">
        <f t="shared" si="23"/>
        <v>0</v>
      </c>
      <c r="F140" s="22"/>
      <c r="G140" s="22">
        <f t="shared" si="24"/>
        <v>0</v>
      </c>
      <c r="H140" s="22"/>
      <c r="I140" s="22">
        <f t="shared" si="25"/>
        <v>0</v>
      </c>
      <c r="J140" s="22"/>
      <c r="K140" s="22">
        <f t="shared" si="26"/>
        <v>0</v>
      </c>
    </row>
    <row r="141" spans="1:11" s="54" customFormat="1" hidden="1" x14ac:dyDescent="0.25">
      <c r="A141" s="83" t="s">
        <v>156</v>
      </c>
      <c r="B141" s="84" t="s">
        <v>231</v>
      </c>
      <c r="C141" s="32"/>
      <c r="D141" s="32"/>
      <c r="E141" s="22">
        <f t="shared" si="23"/>
        <v>0</v>
      </c>
      <c r="F141" s="22"/>
      <c r="G141" s="22">
        <f t="shared" si="24"/>
        <v>0</v>
      </c>
      <c r="H141" s="22"/>
      <c r="I141" s="22">
        <f t="shared" si="25"/>
        <v>0</v>
      </c>
      <c r="J141" s="22"/>
      <c r="K141" s="22">
        <f t="shared" si="26"/>
        <v>0</v>
      </c>
    </row>
    <row r="142" spans="1:11" s="54" customFormat="1" hidden="1" x14ac:dyDescent="0.25">
      <c r="A142" s="83" t="s">
        <v>232</v>
      </c>
      <c r="B142" s="84" t="s">
        <v>233</v>
      </c>
      <c r="C142" s="32"/>
      <c r="D142" s="32"/>
      <c r="E142" s="22">
        <f t="shared" si="23"/>
        <v>0</v>
      </c>
      <c r="F142" s="22"/>
      <c r="G142" s="22">
        <f t="shared" si="24"/>
        <v>0</v>
      </c>
      <c r="H142" s="22"/>
      <c r="I142" s="22">
        <f t="shared" si="25"/>
        <v>0</v>
      </c>
      <c r="J142" s="22"/>
      <c r="K142" s="22">
        <f t="shared" si="26"/>
        <v>0</v>
      </c>
    </row>
    <row r="143" spans="1:11" s="54" customFormat="1" ht="31.5" x14ac:dyDescent="0.25">
      <c r="A143" s="40" t="s">
        <v>157</v>
      </c>
      <c r="B143" s="81" t="s">
        <v>299</v>
      </c>
      <c r="C143" s="22">
        <v>113204.9</v>
      </c>
      <c r="D143" s="22">
        <v>104620.4</v>
      </c>
      <c r="E143" s="22">
        <f t="shared" si="23"/>
        <v>-8584.5</v>
      </c>
      <c r="F143" s="22">
        <v>97712.2</v>
      </c>
      <c r="G143" s="22">
        <f t="shared" si="24"/>
        <v>-6908.1999999999971</v>
      </c>
      <c r="H143" s="22">
        <v>97712.2</v>
      </c>
      <c r="I143" s="22">
        <f t="shared" si="25"/>
        <v>0</v>
      </c>
      <c r="J143" s="22">
        <v>90182.1</v>
      </c>
      <c r="K143" s="22">
        <f t="shared" si="26"/>
        <v>-7530.0999999999913</v>
      </c>
    </row>
    <row r="144" spans="1:11" s="54" customFormat="1" ht="31.5" hidden="1" x14ac:dyDescent="0.25">
      <c r="A144" s="40" t="s">
        <v>173</v>
      </c>
      <c r="B144" s="81" t="s">
        <v>67</v>
      </c>
      <c r="C144" s="22"/>
      <c r="D144" s="22"/>
      <c r="E144" s="22">
        <f t="shared" si="23"/>
        <v>0</v>
      </c>
      <c r="F144" s="22"/>
      <c r="G144" s="22">
        <f t="shared" si="24"/>
        <v>0</v>
      </c>
      <c r="H144" s="22"/>
      <c r="I144" s="22">
        <f t="shared" si="25"/>
        <v>0</v>
      </c>
      <c r="J144" s="22"/>
      <c r="K144" s="22">
        <f t="shared" si="26"/>
        <v>0</v>
      </c>
    </row>
    <row r="145" spans="1:11" s="54" customFormat="1" ht="63" hidden="1" x14ac:dyDescent="0.25">
      <c r="A145" s="40" t="s">
        <v>46</v>
      </c>
      <c r="B145" s="81" t="s">
        <v>234</v>
      </c>
      <c r="C145" s="82"/>
      <c r="D145" s="82"/>
      <c r="E145" s="82">
        <f t="shared" ref="E145:E170" si="37">D145-C145</f>
        <v>0</v>
      </c>
      <c r="F145" s="22"/>
      <c r="G145" s="22">
        <f t="shared" ref="G145:G170" si="38">F145-D145</f>
        <v>0</v>
      </c>
      <c r="H145" s="22"/>
      <c r="I145" s="22">
        <f t="shared" ref="I145:I170" si="39">H145-F145</f>
        <v>0</v>
      </c>
      <c r="J145" s="22"/>
      <c r="K145" s="22">
        <f t="shared" ref="K145:K170" si="40">J145-H145</f>
        <v>0</v>
      </c>
    </row>
    <row r="146" spans="1:11" s="54" customFormat="1" ht="47.25" hidden="1" x14ac:dyDescent="0.25">
      <c r="A146" s="83" t="s">
        <v>236</v>
      </c>
      <c r="B146" s="81" t="s">
        <v>235</v>
      </c>
      <c r="C146" s="32"/>
      <c r="D146" s="32"/>
      <c r="E146" s="82">
        <f t="shared" si="37"/>
        <v>0</v>
      </c>
      <c r="F146" s="22"/>
      <c r="G146" s="22">
        <f t="shared" si="38"/>
        <v>0</v>
      </c>
      <c r="H146" s="22"/>
      <c r="I146" s="22">
        <f t="shared" si="39"/>
        <v>0</v>
      </c>
      <c r="J146" s="22"/>
      <c r="K146" s="22">
        <f t="shared" si="40"/>
        <v>0</v>
      </c>
    </row>
    <row r="147" spans="1:11" s="54" customFormat="1" ht="63" hidden="1" x14ac:dyDescent="0.25">
      <c r="A147" s="83" t="s">
        <v>158</v>
      </c>
      <c r="B147" s="81" t="s">
        <v>237</v>
      </c>
      <c r="C147" s="32"/>
      <c r="D147" s="32"/>
      <c r="E147" s="82">
        <f t="shared" si="37"/>
        <v>0</v>
      </c>
      <c r="F147" s="22"/>
      <c r="G147" s="22">
        <f t="shared" si="38"/>
        <v>0</v>
      </c>
      <c r="H147" s="22"/>
      <c r="I147" s="22">
        <f t="shared" si="39"/>
        <v>0</v>
      </c>
      <c r="J147" s="22"/>
      <c r="K147" s="22">
        <f t="shared" si="40"/>
        <v>0</v>
      </c>
    </row>
    <row r="148" spans="1:11" s="54" customFormat="1" ht="47.25" hidden="1" x14ac:dyDescent="0.25">
      <c r="A148" s="83" t="s">
        <v>238</v>
      </c>
      <c r="B148" s="81" t="s">
        <v>239</v>
      </c>
      <c r="C148" s="32"/>
      <c r="D148" s="32"/>
      <c r="E148" s="82">
        <f t="shared" si="37"/>
        <v>0</v>
      </c>
      <c r="F148" s="22"/>
      <c r="G148" s="22">
        <f t="shared" si="38"/>
        <v>0</v>
      </c>
      <c r="H148" s="22"/>
      <c r="I148" s="22">
        <f t="shared" si="39"/>
        <v>0</v>
      </c>
      <c r="J148" s="22"/>
      <c r="K148" s="22">
        <f t="shared" si="40"/>
        <v>0</v>
      </c>
    </row>
    <row r="149" spans="1:11" s="54" customFormat="1" ht="47.25" hidden="1" x14ac:dyDescent="0.25">
      <c r="A149" s="83" t="s">
        <v>159</v>
      </c>
      <c r="B149" s="81" t="s">
        <v>240</v>
      </c>
      <c r="C149" s="32"/>
      <c r="D149" s="32"/>
      <c r="E149" s="82">
        <f t="shared" si="37"/>
        <v>0</v>
      </c>
      <c r="F149" s="22"/>
      <c r="G149" s="22">
        <f t="shared" si="38"/>
        <v>0</v>
      </c>
      <c r="H149" s="22"/>
      <c r="I149" s="22">
        <f t="shared" si="39"/>
        <v>0</v>
      </c>
      <c r="J149" s="22"/>
      <c r="K149" s="22">
        <f t="shared" si="40"/>
        <v>0</v>
      </c>
    </row>
    <row r="150" spans="1:11" s="54" customFormat="1" ht="47.25" hidden="1" x14ac:dyDescent="0.25">
      <c r="A150" s="83" t="s">
        <v>241</v>
      </c>
      <c r="B150" s="81" t="s">
        <v>242</v>
      </c>
      <c r="C150" s="82"/>
      <c r="D150" s="82"/>
      <c r="E150" s="82">
        <f t="shared" si="37"/>
        <v>0</v>
      </c>
      <c r="F150" s="22"/>
      <c r="G150" s="22">
        <f t="shared" si="38"/>
        <v>0</v>
      </c>
      <c r="H150" s="22"/>
      <c r="I150" s="22">
        <f t="shared" si="39"/>
        <v>0</v>
      </c>
      <c r="J150" s="22"/>
      <c r="K150" s="22">
        <f t="shared" si="40"/>
        <v>0</v>
      </c>
    </row>
    <row r="151" spans="1:11" s="54" customFormat="1" ht="47.25" hidden="1" x14ac:dyDescent="0.25">
      <c r="A151" s="83" t="s">
        <v>45</v>
      </c>
      <c r="B151" s="81" t="s">
        <v>243</v>
      </c>
      <c r="C151" s="82"/>
      <c r="D151" s="82"/>
      <c r="E151" s="82">
        <f t="shared" si="37"/>
        <v>0</v>
      </c>
      <c r="F151" s="22"/>
      <c r="G151" s="22">
        <f t="shared" si="38"/>
        <v>0</v>
      </c>
      <c r="H151" s="22"/>
      <c r="I151" s="22">
        <f t="shared" si="39"/>
        <v>0</v>
      </c>
      <c r="J151" s="22"/>
      <c r="K151" s="22">
        <f t="shared" si="40"/>
        <v>0</v>
      </c>
    </row>
    <row r="152" spans="1:11" s="54" customFormat="1" x14ac:dyDescent="0.25">
      <c r="A152" s="20" t="s">
        <v>47</v>
      </c>
      <c r="B152" s="81" t="s">
        <v>300</v>
      </c>
      <c r="C152" s="22">
        <v>405024.6</v>
      </c>
      <c r="D152" s="22">
        <v>814022.2</v>
      </c>
      <c r="E152" s="22">
        <f t="shared" si="37"/>
        <v>408997.6</v>
      </c>
      <c r="F152" s="22">
        <v>1168499.7</v>
      </c>
      <c r="G152" s="22">
        <f t="shared" si="38"/>
        <v>354477.5</v>
      </c>
      <c r="H152" s="22">
        <v>846841</v>
      </c>
      <c r="I152" s="22">
        <f t="shared" si="39"/>
        <v>-321658.69999999995</v>
      </c>
      <c r="J152" s="22">
        <v>818883.6</v>
      </c>
      <c r="K152" s="22">
        <f t="shared" si="40"/>
        <v>-27957.400000000023</v>
      </c>
    </row>
    <row r="153" spans="1:11" s="54" customFormat="1" hidden="1" x14ac:dyDescent="0.25">
      <c r="A153" s="20" t="s">
        <v>47</v>
      </c>
      <c r="B153" s="81" t="s">
        <v>68</v>
      </c>
      <c r="C153" s="22"/>
      <c r="D153" s="22"/>
      <c r="E153" s="22">
        <f t="shared" si="37"/>
        <v>0</v>
      </c>
      <c r="F153" s="22"/>
      <c r="G153" s="22">
        <f t="shared" si="38"/>
        <v>0</v>
      </c>
      <c r="H153" s="22"/>
      <c r="I153" s="22">
        <f t="shared" si="39"/>
        <v>0</v>
      </c>
      <c r="J153" s="22"/>
      <c r="K153" s="22">
        <f t="shared" si="40"/>
        <v>0</v>
      </c>
    </row>
    <row r="154" spans="1:11" s="54" customFormat="1" ht="47.25" hidden="1" x14ac:dyDescent="0.25">
      <c r="A154" s="85" t="s">
        <v>244</v>
      </c>
      <c r="B154" s="81" t="s">
        <v>245</v>
      </c>
      <c r="C154" s="86"/>
      <c r="D154" s="86"/>
      <c r="E154" s="82">
        <f t="shared" si="37"/>
        <v>0</v>
      </c>
      <c r="F154" s="22"/>
      <c r="G154" s="22">
        <f t="shared" si="38"/>
        <v>0</v>
      </c>
      <c r="H154" s="22"/>
      <c r="I154" s="22">
        <f t="shared" si="39"/>
        <v>0</v>
      </c>
      <c r="J154" s="22"/>
      <c r="K154" s="22">
        <f t="shared" si="40"/>
        <v>0</v>
      </c>
    </row>
    <row r="155" spans="1:11" s="54" customFormat="1" ht="63" hidden="1" x14ac:dyDescent="0.25">
      <c r="A155" s="85" t="s">
        <v>48</v>
      </c>
      <c r="B155" s="81" t="s">
        <v>246</v>
      </c>
      <c r="C155" s="86"/>
      <c r="D155" s="86"/>
      <c r="E155" s="82">
        <f t="shared" si="37"/>
        <v>0</v>
      </c>
      <c r="F155" s="22"/>
      <c r="G155" s="22">
        <f t="shared" si="38"/>
        <v>0</v>
      </c>
      <c r="H155" s="22"/>
      <c r="I155" s="22">
        <f t="shared" si="39"/>
        <v>0</v>
      </c>
      <c r="J155" s="22"/>
      <c r="K155" s="22">
        <f t="shared" si="40"/>
        <v>0</v>
      </c>
    </row>
    <row r="156" spans="1:11" s="54" customFormat="1" ht="94.5" hidden="1" x14ac:dyDescent="0.25">
      <c r="A156" s="85" t="s">
        <v>247</v>
      </c>
      <c r="B156" s="81" t="s">
        <v>248</v>
      </c>
      <c r="C156" s="86"/>
      <c r="D156" s="86"/>
      <c r="E156" s="82">
        <f t="shared" si="37"/>
        <v>0</v>
      </c>
      <c r="F156" s="22"/>
      <c r="G156" s="22">
        <f t="shared" si="38"/>
        <v>0</v>
      </c>
      <c r="H156" s="22"/>
      <c r="I156" s="22">
        <f t="shared" si="39"/>
        <v>0</v>
      </c>
      <c r="J156" s="22"/>
      <c r="K156" s="22">
        <f t="shared" si="40"/>
        <v>0</v>
      </c>
    </row>
    <row r="157" spans="1:11" s="54" customFormat="1" ht="94.5" hidden="1" x14ac:dyDescent="0.25">
      <c r="A157" s="85" t="s">
        <v>49</v>
      </c>
      <c r="B157" s="81" t="s">
        <v>249</v>
      </c>
      <c r="C157" s="86"/>
      <c r="D157" s="86"/>
      <c r="E157" s="82">
        <f t="shared" si="37"/>
        <v>0</v>
      </c>
      <c r="F157" s="22"/>
      <c r="G157" s="22">
        <f t="shared" si="38"/>
        <v>0</v>
      </c>
      <c r="H157" s="22"/>
      <c r="I157" s="22">
        <f t="shared" si="39"/>
        <v>0</v>
      </c>
      <c r="J157" s="22"/>
      <c r="K157" s="22">
        <f t="shared" si="40"/>
        <v>0</v>
      </c>
    </row>
    <row r="158" spans="1:11" s="54" customFormat="1" ht="63" hidden="1" x14ac:dyDescent="0.25">
      <c r="A158" s="85" t="s">
        <v>250</v>
      </c>
      <c r="B158" s="81" t="s">
        <v>251</v>
      </c>
      <c r="C158" s="86"/>
      <c r="D158" s="86"/>
      <c r="E158" s="82">
        <f t="shared" si="37"/>
        <v>0</v>
      </c>
      <c r="F158" s="22"/>
      <c r="G158" s="22">
        <f t="shared" si="38"/>
        <v>0</v>
      </c>
      <c r="H158" s="22"/>
      <c r="I158" s="22">
        <f t="shared" si="39"/>
        <v>0</v>
      </c>
      <c r="J158" s="22"/>
      <c r="K158" s="22">
        <f t="shared" si="40"/>
        <v>0</v>
      </c>
    </row>
    <row r="159" spans="1:11" s="54" customFormat="1" ht="78.75" hidden="1" x14ac:dyDescent="0.25">
      <c r="A159" s="85" t="s">
        <v>50</v>
      </c>
      <c r="B159" s="81" t="s">
        <v>252</v>
      </c>
      <c r="C159" s="86"/>
      <c r="D159" s="86"/>
      <c r="E159" s="82">
        <f t="shared" si="37"/>
        <v>0</v>
      </c>
      <c r="F159" s="22"/>
      <c r="G159" s="22">
        <f t="shared" si="38"/>
        <v>0</v>
      </c>
      <c r="H159" s="22"/>
      <c r="I159" s="22">
        <f t="shared" si="39"/>
        <v>0</v>
      </c>
      <c r="J159" s="22"/>
      <c r="K159" s="22">
        <f t="shared" si="40"/>
        <v>0</v>
      </c>
    </row>
    <row r="160" spans="1:11" s="54" customFormat="1" ht="31.5" hidden="1" x14ac:dyDescent="0.25">
      <c r="A160" s="85" t="s">
        <v>253</v>
      </c>
      <c r="B160" s="81" t="s">
        <v>254</v>
      </c>
      <c r="C160" s="86"/>
      <c r="D160" s="86"/>
      <c r="E160" s="82">
        <f t="shared" si="37"/>
        <v>0</v>
      </c>
      <c r="F160" s="22"/>
      <c r="G160" s="22">
        <f t="shared" si="38"/>
        <v>0</v>
      </c>
      <c r="H160" s="22"/>
      <c r="I160" s="22">
        <f t="shared" si="39"/>
        <v>0</v>
      </c>
      <c r="J160" s="22"/>
      <c r="K160" s="22">
        <f t="shared" si="40"/>
        <v>0</v>
      </c>
    </row>
    <row r="161" spans="1:11" s="54" customFormat="1" ht="31.5" hidden="1" x14ac:dyDescent="0.25">
      <c r="A161" s="85" t="s">
        <v>160</v>
      </c>
      <c r="B161" s="81" t="s">
        <v>255</v>
      </c>
      <c r="C161" s="86"/>
      <c r="D161" s="86"/>
      <c r="E161" s="82">
        <f t="shared" si="37"/>
        <v>0</v>
      </c>
      <c r="F161" s="22"/>
      <c r="G161" s="22">
        <f t="shared" si="38"/>
        <v>0</v>
      </c>
      <c r="H161" s="22"/>
      <c r="I161" s="22">
        <f t="shared" si="39"/>
        <v>0</v>
      </c>
      <c r="J161" s="22"/>
      <c r="K161" s="22">
        <f t="shared" si="40"/>
        <v>0</v>
      </c>
    </row>
    <row r="162" spans="1:11" s="87" customFormat="1" ht="18.75" customHeight="1" x14ac:dyDescent="0.25">
      <c r="A162" s="20" t="s">
        <v>303</v>
      </c>
      <c r="B162" s="81" t="s">
        <v>256</v>
      </c>
      <c r="C162" s="82">
        <f>C163</f>
        <v>0</v>
      </c>
      <c r="D162" s="82">
        <f t="shared" ref="D162:K162" si="41">D163</f>
        <v>0</v>
      </c>
      <c r="E162" s="82">
        <f t="shared" si="41"/>
        <v>0</v>
      </c>
      <c r="F162" s="82">
        <f t="shared" si="41"/>
        <v>73.5</v>
      </c>
      <c r="G162" s="82">
        <f t="shared" si="41"/>
        <v>73.5</v>
      </c>
      <c r="H162" s="82">
        <f t="shared" si="41"/>
        <v>73.5</v>
      </c>
      <c r="I162" s="82">
        <f t="shared" si="41"/>
        <v>0</v>
      </c>
      <c r="J162" s="82">
        <f t="shared" si="41"/>
        <v>280</v>
      </c>
      <c r="K162" s="82">
        <f t="shared" si="41"/>
        <v>206.5</v>
      </c>
    </row>
    <row r="163" spans="1:11" s="87" customFormat="1" ht="31.5" x14ac:dyDescent="0.25">
      <c r="A163" s="20" t="s">
        <v>51</v>
      </c>
      <c r="B163" s="81" t="s">
        <v>257</v>
      </c>
      <c r="C163" s="82">
        <v>0</v>
      </c>
      <c r="D163" s="82">
        <v>0</v>
      </c>
      <c r="E163" s="82">
        <f t="shared" si="37"/>
        <v>0</v>
      </c>
      <c r="F163" s="22">
        <v>73.5</v>
      </c>
      <c r="G163" s="22">
        <f t="shared" si="38"/>
        <v>73.5</v>
      </c>
      <c r="H163" s="22">
        <v>73.5</v>
      </c>
      <c r="I163" s="22">
        <f t="shared" si="39"/>
        <v>0</v>
      </c>
      <c r="J163" s="22">
        <v>280</v>
      </c>
      <c r="K163" s="22">
        <f t="shared" si="40"/>
        <v>206.5</v>
      </c>
    </row>
    <row r="164" spans="1:11" s="54" customFormat="1" ht="31.5" hidden="1" x14ac:dyDescent="0.25">
      <c r="A164" s="20" t="s">
        <v>51</v>
      </c>
      <c r="B164" s="81" t="s">
        <v>258</v>
      </c>
      <c r="C164" s="82"/>
      <c r="D164" s="82"/>
      <c r="E164" s="82">
        <f t="shared" si="37"/>
        <v>0</v>
      </c>
      <c r="F164" s="22"/>
      <c r="G164" s="22">
        <f t="shared" si="38"/>
        <v>0</v>
      </c>
      <c r="H164" s="22"/>
      <c r="I164" s="22">
        <f t="shared" si="39"/>
        <v>0</v>
      </c>
      <c r="J164" s="22"/>
      <c r="K164" s="22">
        <f t="shared" si="40"/>
        <v>0</v>
      </c>
    </row>
    <row r="165" spans="1:11" s="54" customFormat="1" ht="80.25" customHeight="1" x14ac:dyDescent="0.25">
      <c r="A165" s="88" t="s">
        <v>304</v>
      </c>
      <c r="B165" s="84" t="s">
        <v>259</v>
      </c>
      <c r="C165" s="82">
        <f>C166</f>
        <v>0</v>
      </c>
      <c r="D165" s="82">
        <f t="shared" ref="D165:K165" si="42">D166</f>
        <v>0</v>
      </c>
      <c r="E165" s="82">
        <f t="shared" si="42"/>
        <v>0</v>
      </c>
      <c r="F165" s="82">
        <f t="shared" si="42"/>
        <v>422.8</v>
      </c>
      <c r="G165" s="82">
        <f t="shared" si="42"/>
        <v>422.8</v>
      </c>
      <c r="H165" s="82">
        <f t="shared" si="42"/>
        <v>424.3</v>
      </c>
      <c r="I165" s="82">
        <f t="shared" si="42"/>
        <v>1.5</v>
      </c>
      <c r="J165" s="82">
        <f t="shared" si="42"/>
        <v>424.3</v>
      </c>
      <c r="K165" s="82">
        <f t="shared" si="42"/>
        <v>0</v>
      </c>
    </row>
    <row r="166" spans="1:11" s="54" customFormat="1" ht="36" customHeight="1" x14ac:dyDescent="0.25">
      <c r="A166" s="20" t="s">
        <v>161</v>
      </c>
      <c r="B166" s="84" t="s">
        <v>312</v>
      </c>
      <c r="C166" s="82">
        <v>0</v>
      </c>
      <c r="D166" s="82">
        <v>0</v>
      </c>
      <c r="E166" s="82">
        <f t="shared" si="37"/>
        <v>0</v>
      </c>
      <c r="F166" s="22">
        <v>422.8</v>
      </c>
      <c r="G166" s="22">
        <f t="shared" si="38"/>
        <v>422.8</v>
      </c>
      <c r="H166" s="22">
        <v>424.3</v>
      </c>
      <c r="I166" s="22">
        <f t="shared" si="39"/>
        <v>1.5</v>
      </c>
      <c r="J166" s="22">
        <v>424.3</v>
      </c>
      <c r="K166" s="22">
        <f t="shared" si="40"/>
        <v>0</v>
      </c>
    </row>
    <row r="167" spans="1:11" s="54" customFormat="1" ht="6" hidden="1" customHeight="1" x14ac:dyDescent="0.25">
      <c r="A167" s="88" t="s">
        <v>52</v>
      </c>
      <c r="B167" s="84" t="s">
        <v>260</v>
      </c>
      <c r="C167" s="82"/>
      <c r="D167" s="82"/>
      <c r="E167" s="82">
        <f t="shared" si="37"/>
        <v>0</v>
      </c>
      <c r="F167" s="22"/>
      <c r="G167" s="22">
        <f t="shared" si="38"/>
        <v>0</v>
      </c>
      <c r="H167" s="22"/>
      <c r="I167" s="22">
        <f t="shared" si="39"/>
        <v>0</v>
      </c>
      <c r="J167" s="22"/>
      <c r="K167" s="22">
        <f t="shared" si="40"/>
        <v>0</v>
      </c>
    </row>
    <row r="168" spans="1:11" s="54" customFormat="1" ht="51.75" customHeight="1" x14ac:dyDescent="0.25">
      <c r="A168" s="20" t="s">
        <v>305</v>
      </c>
      <c r="B168" s="81" t="s">
        <v>261</v>
      </c>
      <c r="C168" s="82">
        <f>C169</f>
        <v>0</v>
      </c>
      <c r="D168" s="82">
        <f t="shared" ref="D168:K168" si="43">D169</f>
        <v>0</v>
      </c>
      <c r="E168" s="82">
        <f t="shared" si="43"/>
        <v>0</v>
      </c>
      <c r="F168" s="82">
        <f t="shared" si="43"/>
        <v>-296.39999999999998</v>
      </c>
      <c r="G168" s="82">
        <f t="shared" si="43"/>
        <v>-296.39999999999998</v>
      </c>
      <c r="H168" s="82">
        <f t="shared" si="43"/>
        <v>-296.39999999999998</v>
      </c>
      <c r="I168" s="82">
        <f t="shared" si="43"/>
        <v>0</v>
      </c>
      <c r="J168" s="82">
        <f t="shared" si="43"/>
        <v>-1395.4</v>
      </c>
      <c r="K168" s="82">
        <f t="shared" si="43"/>
        <v>-1099</v>
      </c>
    </row>
    <row r="169" spans="1:11" s="54" customFormat="1" ht="63.75" customHeight="1" x14ac:dyDescent="0.25">
      <c r="A169" s="89" t="s">
        <v>53</v>
      </c>
      <c r="B169" s="90" t="s">
        <v>301</v>
      </c>
      <c r="C169" s="82">
        <v>0</v>
      </c>
      <c r="D169" s="82">
        <v>0</v>
      </c>
      <c r="E169" s="82">
        <f t="shared" si="37"/>
        <v>0</v>
      </c>
      <c r="F169" s="22">
        <v>-296.39999999999998</v>
      </c>
      <c r="G169" s="22">
        <f t="shared" si="38"/>
        <v>-296.39999999999998</v>
      </c>
      <c r="H169" s="22">
        <v>-296.39999999999998</v>
      </c>
      <c r="I169" s="22">
        <f t="shared" si="39"/>
        <v>0</v>
      </c>
      <c r="J169" s="22">
        <v>-1395.4</v>
      </c>
      <c r="K169" s="22">
        <f t="shared" si="40"/>
        <v>-1099</v>
      </c>
    </row>
    <row r="170" spans="1:11" s="54" customFormat="1" ht="19.5" customHeight="1" x14ac:dyDescent="0.25">
      <c r="A170" s="91" t="s">
        <v>54</v>
      </c>
      <c r="B170" s="21"/>
      <c r="C170" s="82">
        <f>C9+C130</f>
        <v>1549462.7</v>
      </c>
      <c r="D170" s="82">
        <f t="shared" ref="D170:H170" si="44">D9+D130</f>
        <v>2239684.4</v>
      </c>
      <c r="E170" s="82">
        <f t="shared" si="37"/>
        <v>690221.7</v>
      </c>
      <c r="F170" s="82">
        <f t="shared" si="44"/>
        <v>2673104.5</v>
      </c>
      <c r="G170" s="82">
        <f t="shared" si="38"/>
        <v>433420.10000000009</v>
      </c>
      <c r="H170" s="82">
        <f t="shared" si="44"/>
        <v>2573738.1</v>
      </c>
      <c r="I170" s="82">
        <f t="shared" si="39"/>
        <v>-99366.399999999907</v>
      </c>
      <c r="J170" s="82">
        <f t="shared" ref="J170" si="45">J9+J130</f>
        <v>2680289.2000000002</v>
      </c>
      <c r="K170" s="82">
        <f t="shared" si="40"/>
        <v>106551.10000000009</v>
      </c>
    </row>
    <row r="171" spans="1:11" x14ac:dyDescent="0.25">
      <c r="B171" s="92"/>
    </row>
    <row r="172" spans="1:11" x14ac:dyDescent="0.25">
      <c r="B172" s="92"/>
    </row>
    <row r="173" spans="1:11" x14ac:dyDescent="0.25">
      <c r="B173" s="92"/>
    </row>
  </sheetData>
  <mergeCells count="12">
    <mergeCell ref="J6:K6"/>
    <mergeCell ref="D5:K5"/>
    <mergeCell ref="A1:K1"/>
    <mergeCell ref="A2:K2"/>
    <mergeCell ref="A3:K3"/>
    <mergeCell ref="A5:A7"/>
    <mergeCell ref="B5:B7"/>
    <mergeCell ref="D6:E6"/>
    <mergeCell ref="F6:G6"/>
    <mergeCell ref="H6:I6"/>
    <mergeCell ref="C5:C6"/>
    <mergeCell ref="A4:K4"/>
  </mergeCells>
  <pageMargins left="1.1811023622047245" right="0.59055118110236227" top="0.78740157480314965" bottom="0.78740157480314965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на 2019 год</vt:lpstr>
      <vt:lpstr>'Доходы на 2019 год'!Заголовки_для_печати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2020-04-23T01:33:07Z</cp:lastPrinted>
  <dcterms:created xsi:type="dcterms:W3CDTF">2017-04-14T00:11:14Z</dcterms:created>
  <dcterms:modified xsi:type="dcterms:W3CDTF">2020-04-23T01:33:29Z</dcterms:modified>
</cp:coreProperties>
</file>